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90" yWindow="0" windowWidth="15480" windowHeight="9660" firstSheet="5" activeTab="14"/>
  </bookViews>
  <sheets>
    <sheet name="№1" sheetId="42" r:id="rId1"/>
    <sheet name="№2 ист. по кодам " sheetId="166" r:id="rId2"/>
    <sheet name="№3 ист. по кодам групп" sheetId="167" r:id="rId3"/>
    <sheet name="№ 4 по группам" sheetId="164" r:id="rId4"/>
    <sheet name="№ 5 по кодам классиф." sheetId="165" r:id="rId5"/>
    <sheet name="№6 по кодам видов" sheetId="163" r:id="rId6"/>
    <sheet name="№7 (Р,П)" sheetId="2" r:id="rId7"/>
    <sheet name="№8 (ведомст.)" sheetId="107" r:id="rId8"/>
    <sheet name="№9 (Р,П,Ц)" sheetId="108" r:id="rId9"/>
    <sheet name="№10 (МП)" sheetId="110" r:id="rId10"/>
    <sheet name="№11" sheetId="139" r:id="rId11"/>
    <sheet name="№ 12 (безвозмезд)" sheetId="160" r:id="rId12"/>
    <sheet name="№13 (ПО)" sheetId="156" r:id="rId13"/>
    <sheet name="№14 (АИП)" sheetId="161" r:id="rId14"/>
    <sheet name="№15 (заимств.)" sheetId="162" r:id="rId15"/>
  </sheets>
  <calcPr calcId="124519"/>
</workbook>
</file>

<file path=xl/calcChain.xml><?xml version="1.0" encoding="utf-8"?>
<calcChain xmlns="http://schemas.openxmlformats.org/spreadsheetml/2006/main">
  <c r="D21" i="167"/>
  <c r="C21"/>
  <c r="D19"/>
  <c r="D18" s="1"/>
  <c r="C19"/>
  <c r="C18"/>
  <c r="C17"/>
  <c r="C16" s="1"/>
  <c r="C15" s="1"/>
  <c r="D16"/>
  <c r="D15"/>
  <c r="D11"/>
  <c r="C11"/>
  <c r="D12"/>
  <c r="C12"/>
  <c r="D12" i="166"/>
  <c r="E12"/>
  <c r="D14" i="167" l="1"/>
  <c r="D16" i="166"/>
  <c r="E16"/>
  <c r="D151" i="164" l="1"/>
  <c r="C151"/>
  <c r="D149"/>
  <c r="D148" s="1"/>
  <c r="D147" s="1"/>
  <c r="C149"/>
  <c r="C148" s="1"/>
  <c r="C147" s="1"/>
  <c r="D144"/>
  <c r="C144"/>
  <c r="D143"/>
  <c r="C143"/>
  <c r="D141"/>
  <c r="C141"/>
  <c r="D140"/>
  <c r="C140"/>
  <c r="D138"/>
  <c r="C138"/>
  <c r="D136"/>
  <c r="D135" s="1"/>
  <c r="C136"/>
  <c r="C135" s="1"/>
  <c r="D128"/>
  <c r="C128"/>
  <c r="D126"/>
  <c r="C126"/>
  <c r="D124"/>
  <c r="C124"/>
  <c r="D122"/>
  <c r="C122"/>
  <c r="D120"/>
  <c r="C120"/>
  <c r="D118"/>
  <c r="C118"/>
  <c r="C117" s="1"/>
  <c r="D115"/>
  <c r="D112"/>
  <c r="D107" s="1"/>
  <c r="C112"/>
  <c r="D110"/>
  <c r="C110"/>
  <c r="D108"/>
  <c r="C108"/>
  <c r="D105"/>
  <c r="C105"/>
  <c r="C104" s="1"/>
  <c r="D104"/>
  <c r="D100"/>
  <c r="C100"/>
  <c r="D98"/>
  <c r="C98"/>
  <c r="D95"/>
  <c r="C95"/>
  <c r="D93"/>
  <c r="C93"/>
  <c r="D91"/>
  <c r="C91"/>
  <c r="D88"/>
  <c r="C88"/>
  <c r="D86"/>
  <c r="C86"/>
  <c r="C85" s="1"/>
  <c r="D85"/>
  <c r="D82"/>
  <c r="C82"/>
  <c r="D78"/>
  <c r="C78"/>
  <c r="D75"/>
  <c r="D74" s="1"/>
  <c r="C75"/>
  <c r="C74" s="1"/>
  <c r="D72"/>
  <c r="C72"/>
  <c r="D70"/>
  <c r="C70"/>
  <c r="D69"/>
  <c r="D68" s="1"/>
  <c r="D66"/>
  <c r="D65" s="1"/>
  <c r="C66"/>
  <c r="C65" s="1"/>
  <c r="D63"/>
  <c r="D62" s="1"/>
  <c r="D61" s="1"/>
  <c r="C63"/>
  <c r="C62" s="1"/>
  <c r="C61" s="1"/>
  <c r="D56"/>
  <c r="C56"/>
  <c r="C55" s="1"/>
  <c r="D55"/>
  <c r="D53"/>
  <c r="C53"/>
  <c r="C52" s="1"/>
  <c r="D52"/>
  <c r="D50"/>
  <c r="D49" s="1"/>
  <c r="C50"/>
  <c r="C49" s="1"/>
  <c r="D47"/>
  <c r="C47"/>
  <c r="D45"/>
  <c r="C45"/>
  <c r="D43"/>
  <c r="D42" s="1"/>
  <c r="C43"/>
  <c r="D39"/>
  <c r="C39"/>
  <c r="D37"/>
  <c r="D36" s="1"/>
  <c r="C37"/>
  <c r="D34"/>
  <c r="C34"/>
  <c r="D32"/>
  <c r="C32"/>
  <c r="C31"/>
  <c r="D29"/>
  <c r="C29"/>
  <c r="C28" s="1"/>
  <c r="D26"/>
  <c r="C26"/>
  <c r="D24"/>
  <c r="C24"/>
  <c r="D21"/>
  <c r="D20" s="1"/>
  <c r="C21"/>
  <c r="C20" s="1"/>
  <c r="D15"/>
  <c r="D14" s="1"/>
  <c r="C15"/>
  <c r="C14" s="1"/>
  <c r="D10"/>
  <c r="D9" s="1"/>
  <c r="C10"/>
  <c r="C9"/>
  <c r="C99" i="163"/>
  <c r="D41" i="164" l="1"/>
  <c r="D28"/>
  <c r="D8" s="1"/>
  <c r="C42"/>
  <c r="C41" s="1"/>
  <c r="C107"/>
  <c r="D31"/>
  <c r="C36"/>
  <c r="C8" s="1"/>
  <c r="C153" s="1"/>
  <c r="D117"/>
  <c r="D103" s="1"/>
  <c r="D102" s="1"/>
  <c r="C69"/>
  <c r="C68" s="1"/>
  <c r="D77"/>
  <c r="C77"/>
  <c r="C103"/>
  <c r="C102" s="1"/>
  <c r="D153" l="1"/>
  <c r="E33" i="160"/>
  <c r="D33"/>
  <c r="G112" i="107"/>
  <c r="G159"/>
  <c r="G236" l="1"/>
  <c r="F45" l="1"/>
  <c r="D12" i="162"/>
  <c r="D20"/>
  <c r="C20" l="1"/>
  <c r="C12"/>
  <c r="H13" i="161" l="1"/>
  <c r="J14"/>
  <c r="J13" s="1"/>
  <c r="H14"/>
  <c r="I11"/>
  <c r="I10" s="1"/>
  <c r="J11"/>
  <c r="J10" s="1"/>
  <c r="F14"/>
  <c r="F13" s="1"/>
  <c r="D14"/>
  <c r="D13"/>
  <c r="F11"/>
  <c r="F10" s="1"/>
  <c r="F16" s="1"/>
  <c r="E11"/>
  <c r="E10"/>
  <c r="J10" i="156"/>
  <c r="E11" i="160"/>
  <c r="E10" s="1"/>
  <c r="E32"/>
  <c r="J16" i="161" l="1"/>
  <c r="E23" i="139"/>
  <c r="E22" s="1"/>
  <c r="E25"/>
  <c r="E24" s="1"/>
  <c r="E27"/>
  <c r="E26" s="1"/>
  <c r="E36"/>
  <c r="E35" s="1"/>
  <c r="E44"/>
  <c r="E43" s="1"/>
  <c r="E46"/>
  <c r="E45" s="1"/>
  <c r="E59"/>
  <c r="E58" s="1"/>
  <c r="E63"/>
  <c r="E62" s="1"/>
  <c r="E71"/>
  <c r="E70" s="1"/>
  <c r="E76"/>
  <c r="E75" s="1"/>
  <c r="E74" s="1"/>
  <c r="F17" i="110" s="1"/>
  <c r="F16" s="1"/>
  <c r="E87" i="139"/>
  <c r="E86" s="1"/>
  <c r="E89"/>
  <c r="E88" s="1"/>
  <c r="E91"/>
  <c r="E90" s="1"/>
  <c r="E97"/>
  <c r="E96" s="1"/>
  <c r="E101"/>
  <c r="E100" s="1"/>
  <c r="E103"/>
  <c r="E102" s="1"/>
  <c r="E109"/>
  <c r="E108" s="1"/>
  <c r="E130"/>
  <c r="E129" s="1"/>
  <c r="E132"/>
  <c r="E131" s="1"/>
  <c r="E139"/>
  <c r="E138" s="1"/>
  <c r="E137" s="1"/>
  <c r="E145"/>
  <c r="E144" s="1"/>
  <c r="E157"/>
  <c r="E156" s="1"/>
  <c r="E173"/>
  <c r="E172" s="1"/>
  <c r="E175"/>
  <c r="E174" s="1"/>
  <c r="E180"/>
  <c r="E179" s="1"/>
  <c r="E182"/>
  <c r="E181" s="1"/>
  <c r="E186"/>
  <c r="E185" s="1"/>
  <c r="E188"/>
  <c r="E187" s="1"/>
  <c r="E190"/>
  <c r="E189" s="1"/>
  <c r="E201"/>
  <c r="E200" s="1"/>
  <c r="E205"/>
  <c r="E204" s="1"/>
  <c r="E216"/>
  <c r="E215" s="1"/>
  <c r="E254"/>
  <c r="E253" s="1"/>
  <c r="E262"/>
  <c r="E261" s="1"/>
  <c r="E272"/>
  <c r="E271" s="1"/>
  <c r="E270" s="1"/>
  <c r="F72" i="110" s="1"/>
  <c r="F71" s="1"/>
  <c r="E285" i="139"/>
  <c r="F81" i="110" s="1"/>
  <c r="E287" i="139"/>
  <c r="F15" i="108"/>
  <c r="F14" s="1"/>
  <c r="F13" s="1"/>
  <c r="F12" s="1"/>
  <c r="F11" s="1"/>
  <c r="F20"/>
  <c r="F19" s="1"/>
  <c r="F22"/>
  <c r="F23"/>
  <c r="F24"/>
  <c r="F29"/>
  <c r="F30"/>
  <c r="F31"/>
  <c r="F33"/>
  <c r="F32" s="1"/>
  <c r="F35"/>
  <c r="F36"/>
  <c r="F41"/>
  <c r="F40" s="1"/>
  <c r="F39" s="1"/>
  <c r="F38" s="1"/>
  <c r="F37" s="1"/>
  <c r="D15" i="2" s="1"/>
  <c r="F46" i="108"/>
  <c r="F47"/>
  <c r="F48"/>
  <c r="F53"/>
  <c r="F52" s="1"/>
  <c r="F58"/>
  <c r="F57" s="1"/>
  <c r="F60"/>
  <c r="F59" s="1"/>
  <c r="F62"/>
  <c r="F61" s="1"/>
  <c r="F65"/>
  <c r="F64" s="1"/>
  <c r="F67"/>
  <c r="F66" s="1"/>
  <c r="F70"/>
  <c r="F71"/>
  <c r="F74"/>
  <c r="F73" s="1"/>
  <c r="F76"/>
  <c r="F77"/>
  <c r="F79"/>
  <c r="F78" s="1"/>
  <c r="F83"/>
  <c r="F82" s="1"/>
  <c r="F85"/>
  <c r="F84" s="1"/>
  <c r="F90"/>
  <c r="F91"/>
  <c r="F95"/>
  <c r="F94" s="1"/>
  <c r="F93" s="1"/>
  <c r="F98"/>
  <c r="F97" s="1"/>
  <c r="F96" s="1"/>
  <c r="F102"/>
  <c r="F101" s="1"/>
  <c r="F100" s="1"/>
  <c r="F99" s="1"/>
  <c r="F108"/>
  <c r="F107" s="1"/>
  <c r="F110"/>
  <c r="F111"/>
  <c r="F116"/>
  <c r="F115" s="1"/>
  <c r="F114" s="1"/>
  <c r="F113" s="1"/>
  <c r="F112" s="1"/>
  <c r="D21" i="2" s="1"/>
  <c r="F122" i="108"/>
  <c r="F121" s="1"/>
  <c r="F120" s="1"/>
  <c r="F119" s="1"/>
  <c r="F118" s="1"/>
  <c r="F127"/>
  <c r="F126" s="1"/>
  <c r="F125" s="1"/>
  <c r="F124" s="1"/>
  <c r="F123" s="1"/>
  <c r="D24" i="2" s="1"/>
  <c r="F132" i="108"/>
  <c r="F131" s="1"/>
  <c r="F134"/>
  <c r="F133" s="1"/>
  <c r="F136"/>
  <c r="F135" s="1"/>
  <c r="F138"/>
  <c r="F137" s="1"/>
  <c r="F140"/>
  <c r="F139" s="1"/>
  <c r="F142"/>
  <c r="F141" s="1"/>
  <c r="F145"/>
  <c r="F144" s="1"/>
  <c r="F147"/>
  <c r="F146" s="1"/>
  <c r="F152"/>
  <c r="F151" s="1"/>
  <c r="F154"/>
  <c r="F153" s="1"/>
  <c r="F156"/>
  <c r="F155" s="1"/>
  <c r="F159"/>
  <c r="F158" s="1"/>
  <c r="F161"/>
  <c r="F160" s="1"/>
  <c r="F171"/>
  <c r="F170" s="1"/>
  <c r="F173"/>
  <c r="F172" s="1"/>
  <c r="F178"/>
  <c r="F177" s="1"/>
  <c r="F176" s="1"/>
  <c r="F181"/>
  <c r="F182"/>
  <c r="F187"/>
  <c r="F186" s="1"/>
  <c r="F189"/>
  <c r="F188" s="1"/>
  <c r="F191"/>
  <c r="F190" s="1"/>
  <c r="F193"/>
  <c r="F192" s="1"/>
  <c r="F195"/>
  <c r="F194" s="1"/>
  <c r="F197"/>
  <c r="F196" s="1"/>
  <c r="F199"/>
  <c r="F198" s="1"/>
  <c r="F207"/>
  <c r="F206" s="1"/>
  <c r="F209"/>
  <c r="F208" s="1"/>
  <c r="F211"/>
  <c r="F210" s="1"/>
  <c r="F213"/>
  <c r="F212" s="1"/>
  <c r="F215"/>
  <c r="F214" s="1"/>
  <c r="F217"/>
  <c r="F216" s="1"/>
  <c r="F222"/>
  <c r="F221" s="1"/>
  <c r="F224"/>
  <c r="F223" s="1"/>
  <c r="F226"/>
  <c r="F225" s="1"/>
  <c r="F228"/>
  <c r="F227" s="1"/>
  <c r="F230"/>
  <c r="F229" s="1"/>
  <c r="F232"/>
  <c r="F231" s="1"/>
  <c r="F234"/>
  <c r="F233" s="1"/>
  <c r="F236"/>
  <c r="F235" s="1"/>
  <c r="F238"/>
  <c r="F237" s="1"/>
  <c r="F240"/>
  <c r="F239" s="1"/>
  <c r="F242"/>
  <c r="F241" s="1"/>
  <c r="F244"/>
  <c r="F243" s="1"/>
  <c r="F246"/>
  <c r="F245" s="1"/>
  <c r="F250"/>
  <c r="F249" s="1"/>
  <c r="F252"/>
  <c r="F251" s="1"/>
  <c r="F256"/>
  <c r="F255" s="1"/>
  <c r="F258"/>
  <c r="F257" s="1"/>
  <c r="F262"/>
  <c r="F261" s="1"/>
  <c r="F260" s="1"/>
  <c r="F259" s="1"/>
  <c r="F267"/>
  <c r="F268"/>
  <c r="F270"/>
  <c r="F269" s="1"/>
  <c r="F272"/>
  <c r="F271" s="1"/>
  <c r="F275"/>
  <c r="F274" s="1"/>
  <c r="F279"/>
  <c r="F278" s="1"/>
  <c r="F281"/>
  <c r="F280" s="1"/>
  <c r="F283"/>
  <c r="F282" s="1"/>
  <c r="F285"/>
  <c r="F284" s="1"/>
  <c r="F287"/>
  <c r="F286" s="1"/>
  <c r="F289"/>
  <c r="F288" s="1"/>
  <c r="F292"/>
  <c r="F291" s="1"/>
  <c r="F290" s="1"/>
  <c r="F297"/>
  <c r="F296" s="1"/>
  <c r="F299"/>
  <c r="F300"/>
  <c r="F301"/>
  <c r="F302"/>
  <c r="F304"/>
  <c r="F305"/>
  <c r="F306"/>
  <c r="F314"/>
  <c r="F313" s="1"/>
  <c r="F316"/>
  <c r="F315" s="1"/>
  <c r="F318"/>
  <c r="F317" s="1"/>
  <c r="F320"/>
  <c r="F321"/>
  <c r="F322"/>
  <c r="F324"/>
  <c r="F323" s="1"/>
  <c r="F326"/>
  <c r="F325" s="1"/>
  <c r="F328"/>
  <c r="F327" s="1"/>
  <c r="F330"/>
  <c r="F329" s="1"/>
  <c r="F332"/>
  <c r="F331" s="1"/>
  <c r="F338"/>
  <c r="F337" s="1"/>
  <c r="F336" s="1"/>
  <c r="F335" s="1"/>
  <c r="F334" s="1"/>
  <c r="F343"/>
  <c r="F342" s="1"/>
  <c r="F345"/>
  <c r="F344" s="1"/>
  <c r="F347"/>
  <c r="F346" s="1"/>
  <c r="F351"/>
  <c r="F350" s="1"/>
  <c r="F349" s="1"/>
  <c r="F354"/>
  <c r="F355"/>
  <c r="F357"/>
  <c r="F356" s="1"/>
  <c r="F362"/>
  <c r="F363"/>
  <c r="F367"/>
  <c r="F366" s="1"/>
  <c r="F365" s="1"/>
  <c r="F364" s="1"/>
  <c r="F373"/>
  <c r="F374"/>
  <c r="F375"/>
  <c r="F377"/>
  <c r="F376" s="1"/>
  <c r="F379"/>
  <c r="F378" s="1"/>
  <c r="F384"/>
  <c r="F385"/>
  <c r="F386"/>
  <c r="F392"/>
  <c r="F391" s="1"/>
  <c r="F394"/>
  <c r="F393" s="1"/>
  <c r="F396"/>
  <c r="F395" s="1"/>
  <c r="F405"/>
  <c r="F404" s="1"/>
  <c r="F403" s="1"/>
  <c r="F402" s="1"/>
  <c r="F401" s="1"/>
  <c r="F400" s="1"/>
  <c r="F399" s="1"/>
  <c r="D48" i="2" s="1"/>
  <c r="D47" s="1"/>
  <c r="G498" i="107"/>
  <c r="G497" s="1"/>
  <c r="G496" s="1"/>
  <c r="G495" s="1"/>
  <c r="G494" s="1"/>
  <c r="G499"/>
  <c r="G490"/>
  <c r="G485"/>
  <c r="G483"/>
  <c r="G477"/>
  <c r="G475"/>
  <c r="G472"/>
  <c r="G466"/>
  <c r="E41" i="160" s="1"/>
  <c r="E40" s="1"/>
  <c r="G462" i="107"/>
  <c r="G460"/>
  <c r="G458"/>
  <c r="G455"/>
  <c r="G453"/>
  <c r="G451"/>
  <c r="G449"/>
  <c r="G447"/>
  <c r="G445"/>
  <c r="G443"/>
  <c r="E29" i="160" s="1"/>
  <c r="E28" s="1"/>
  <c r="G441" i="107"/>
  <c r="G439"/>
  <c r="E35" i="160" s="1"/>
  <c r="E34" s="1"/>
  <c r="G436" i="107"/>
  <c r="G435" s="1"/>
  <c r="G430"/>
  <c r="G428"/>
  <c r="G426"/>
  <c r="G424"/>
  <c r="G422"/>
  <c r="G420"/>
  <c r="G410"/>
  <c r="G404"/>
  <c r="G402"/>
  <c r="G398"/>
  <c r="G391"/>
  <c r="E47" i="160" s="1"/>
  <c r="E46" s="1"/>
  <c r="G389" i="107"/>
  <c r="E45" i="160" s="1"/>
  <c r="E44" s="1"/>
  <c r="G387" i="107"/>
  <c r="G380"/>
  <c r="G377"/>
  <c r="G375"/>
  <c r="G373"/>
  <c r="G371"/>
  <c r="G369"/>
  <c r="G367"/>
  <c r="G365"/>
  <c r="G361"/>
  <c r="G355"/>
  <c r="G353"/>
  <c r="G346"/>
  <c r="G345" s="1"/>
  <c r="G344" s="1"/>
  <c r="G343" s="1"/>
  <c r="G342" s="1"/>
  <c r="G337"/>
  <c r="G335"/>
  <c r="G328"/>
  <c r="G321"/>
  <c r="G320" s="1"/>
  <c r="G318"/>
  <c r="G311"/>
  <c r="G304"/>
  <c r="G303" s="1"/>
  <c r="G302" s="1"/>
  <c r="G299"/>
  <c r="G295"/>
  <c r="G293"/>
  <c r="G291"/>
  <c r="G283"/>
  <c r="G281" s="1"/>
  <c r="G280" s="1"/>
  <c r="G279" s="1"/>
  <c r="G278" s="1"/>
  <c r="G276"/>
  <c r="G272"/>
  <c r="G266"/>
  <c r="G259"/>
  <c r="G251"/>
  <c r="G249"/>
  <c r="G247"/>
  <c r="G245"/>
  <c r="G238"/>
  <c r="G234"/>
  <c r="G230"/>
  <c r="G224"/>
  <c r="G217"/>
  <c r="G214"/>
  <c r="G212"/>
  <c r="G210"/>
  <c r="G207"/>
  <c r="E49" i="160" s="1"/>
  <c r="E48" s="1"/>
  <c r="G203" i="107"/>
  <c r="G201"/>
  <c r="G199"/>
  <c r="G197"/>
  <c r="G195"/>
  <c r="F312" i="108" s="1"/>
  <c r="F311" s="1"/>
  <c r="G188" i="107"/>
  <c r="G187" s="1"/>
  <c r="G186" s="1"/>
  <c r="G185" s="1"/>
  <c r="G184" s="1"/>
  <c r="G182"/>
  <c r="G180"/>
  <c r="G173"/>
  <c r="G170"/>
  <c r="G168"/>
  <c r="G166"/>
  <c r="G164"/>
  <c r="G162"/>
  <c r="G160"/>
  <c r="G158"/>
  <c r="E43" i="160" s="1"/>
  <c r="E42" s="1"/>
  <c r="G151" i="107"/>
  <c r="G147"/>
  <c r="G146" s="1"/>
  <c r="G145" s="1"/>
  <c r="G140"/>
  <c r="G138"/>
  <c r="G134"/>
  <c r="G132"/>
  <c r="G129"/>
  <c r="G128" s="1"/>
  <c r="G123"/>
  <c r="G121"/>
  <c r="G117"/>
  <c r="G116" s="1"/>
  <c r="G114"/>
  <c r="G113" s="1"/>
  <c r="G111"/>
  <c r="G109"/>
  <c r="G107"/>
  <c r="G104"/>
  <c r="G98"/>
  <c r="G97" s="1"/>
  <c r="G96" s="1"/>
  <c r="G95" s="1"/>
  <c r="G94" s="1"/>
  <c r="G92"/>
  <c r="G85"/>
  <c r="G78"/>
  <c r="G76"/>
  <c r="G69"/>
  <c r="G68" s="1"/>
  <c r="G67" s="1"/>
  <c r="G65"/>
  <c r="G62"/>
  <c r="G60"/>
  <c r="G55"/>
  <c r="G51"/>
  <c r="G48"/>
  <c r="G44"/>
  <c r="E31" i="160" s="1"/>
  <c r="E30" s="1"/>
  <c r="G42" i="107"/>
  <c r="G40"/>
  <c r="G34"/>
  <c r="G27"/>
  <c r="G25"/>
  <c r="G21"/>
  <c r="G15"/>
  <c r="D19" i="42"/>
  <c r="D18" s="1"/>
  <c r="D16"/>
  <c r="D15" s="1"/>
  <c r="D12"/>
  <c r="D11" s="1"/>
  <c r="D21" l="1"/>
  <c r="D14"/>
  <c r="G14" i="107"/>
  <c r="G13" s="1"/>
  <c r="G12" s="1"/>
  <c r="G11" s="1"/>
  <c r="G47"/>
  <c r="E25" i="160"/>
  <c r="E24" s="1"/>
  <c r="E195" i="139"/>
  <c r="E194" s="1"/>
  <c r="E155"/>
  <c r="E154" s="1"/>
  <c r="E99"/>
  <c r="E98" s="1"/>
  <c r="G258" i="107"/>
  <c r="G257" s="1"/>
  <c r="G256" s="1"/>
  <c r="G255" s="1"/>
  <c r="E128" i="139"/>
  <c r="E127" s="1"/>
  <c r="E17"/>
  <c r="E16" s="1"/>
  <c r="E54"/>
  <c r="E53" s="1"/>
  <c r="E193"/>
  <c r="E192" s="1"/>
  <c r="E191" s="1"/>
  <c r="F49" i="110" s="1"/>
  <c r="F48" s="1"/>
  <c r="E153" i="139"/>
  <c r="E152" s="1"/>
  <c r="E105"/>
  <c r="E104" s="1"/>
  <c r="E233"/>
  <c r="E232" s="1"/>
  <c r="G275" i="107"/>
  <c r="G274" s="1"/>
  <c r="E252" i="139"/>
  <c r="E251" s="1"/>
  <c r="E37" i="160"/>
  <c r="G379" i="107"/>
  <c r="E52" i="139"/>
  <c r="E51" s="1"/>
  <c r="E38"/>
  <c r="E37" s="1"/>
  <c r="E81"/>
  <c r="E80" s="1"/>
  <c r="G54" i="107"/>
  <c r="G53" s="1"/>
  <c r="E95" i="139"/>
  <c r="E94" s="1"/>
  <c r="J11" i="156"/>
  <c r="J12" s="1"/>
  <c r="E220" i="139"/>
  <c r="E219" s="1"/>
  <c r="E269"/>
  <c r="E268" s="1"/>
  <c r="E267" s="1"/>
  <c r="F70" i="110" s="1"/>
  <c r="F69" s="1"/>
  <c r="E256" i="139"/>
  <c r="E255" s="1"/>
  <c r="G310" i="107"/>
  <c r="G309" s="1"/>
  <c r="G308" s="1"/>
  <c r="G307" s="1"/>
  <c r="G306" s="1"/>
  <c r="E293" i="139"/>
  <c r="E292" s="1"/>
  <c r="E121"/>
  <c r="E120" s="1"/>
  <c r="G409" i="107"/>
  <c r="G408" s="1"/>
  <c r="G407" s="1"/>
  <c r="G406" s="1"/>
  <c r="E21" i="139"/>
  <c r="E20" s="1"/>
  <c r="E42"/>
  <c r="E41" s="1"/>
  <c r="E50"/>
  <c r="E49" s="1"/>
  <c r="E79"/>
  <c r="E78" s="1"/>
  <c r="E19" i="160"/>
  <c r="E18" s="1"/>
  <c r="G103" i="107"/>
  <c r="E147" i="139"/>
  <c r="E146" s="1"/>
  <c r="G223" i="107"/>
  <c r="G222" s="1"/>
  <c r="G221" s="1"/>
  <c r="G220" s="1"/>
  <c r="G298"/>
  <c r="G297" s="1"/>
  <c r="E67" i="139"/>
  <c r="E66" s="1"/>
  <c r="E115"/>
  <c r="E114" s="1"/>
  <c r="E38" i="160"/>
  <c r="E36" s="1"/>
  <c r="E83" i="139"/>
  <c r="E82" s="1"/>
  <c r="E17" i="160"/>
  <c r="E16" s="1"/>
  <c r="G216" i="107"/>
  <c r="F398" i="108"/>
  <c r="F397" s="1"/>
  <c r="F390" s="1"/>
  <c r="F389" s="1"/>
  <c r="F388" s="1"/>
  <c r="F387" s="1"/>
  <c r="E258" i="139"/>
  <c r="E257" s="1"/>
  <c r="E295"/>
  <c r="E294" s="1"/>
  <c r="E65"/>
  <c r="E64" s="1"/>
  <c r="E113"/>
  <c r="E112" s="1"/>
  <c r="E15"/>
  <c r="E14" s="1"/>
  <c r="E13" i="160"/>
  <c r="E12" s="1"/>
  <c r="E169" i="139"/>
  <c r="E168" s="1"/>
  <c r="E178"/>
  <c r="E177" s="1"/>
  <c r="E176" s="1"/>
  <c r="F44" i="110" s="1"/>
  <c r="F43" s="1"/>
  <c r="E142" i="139"/>
  <c r="E141" s="1"/>
  <c r="E140" s="1"/>
  <c r="F37" i="110" s="1"/>
  <c r="F36" s="1"/>
  <c r="E151" i="139"/>
  <c r="E150" s="1"/>
  <c r="F201" i="108"/>
  <c r="F200" s="1"/>
  <c r="F185" s="1"/>
  <c r="F184" s="1"/>
  <c r="F183" s="1"/>
  <c r="D30" i="2" s="1"/>
  <c r="E244" i="139"/>
  <c r="E243" s="1"/>
  <c r="E199"/>
  <c r="E198" s="1"/>
  <c r="E210"/>
  <c r="E209" s="1"/>
  <c r="E51" i="160"/>
  <c r="E50" s="1"/>
  <c r="G84" i="107"/>
  <c r="G83" s="1"/>
  <c r="G82" s="1"/>
  <c r="G81" s="1"/>
  <c r="E167" i="139"/>
  <c r="E166" s="1"/>
  <c r="E149"/>
  <c r="E148" s="1"/>
  <c r="E93"/>
  <c r="E92" s="1"/>
  <c r="E226"/>
  <c r="E225" s="1"/>
  <c r="E218"/>
  <c r="E217" s="1"/>
  <c r="G265" i="107"/>
  <c r="G264" s="1"/>
  <c r="G263" s="1"/>
  <c r="E286" i="139"/>
  <c r="F82" i="110" s="1"/>
  <c r="E119" i="139"/>
  <c r="E118" s="1"/>
  <c r="F277" i="108"/>
  <c r="F276" s="1"/>
  <c r="E69" i="139"/>
  <c r="E68" s="1"/>
  <c r="E117"/>
  <c r="E116" s="1"/>
  <c r="E19"/>
  <c r="E18" s="1"/>
  <c r="E40"/>
  <c r="E39" s="1"/>
  <c r="E48"/>
  <c r="E47" s="1"/>
  <c r="E56"/>
  <c r="E55" s="1"/>
  <c r="E39" i="160"/>
  <c r="E15"/>
  <c r="E14" s="1"/>
  <c r="E61" i="139"/>
  <c r="E60" s="1"/>
  <c r="E171"/>
  <c r="E170" s="1"/>
  <c r="F319" i="108"/>
  <c r="F310" s="1"/>
  <c r="F309" s="1"/>
  <c r="F308" s="1"/>
  <c r="F307" s="1"/>
  <c r="E107" i="139"/>
  <c r="E106" s="1"/>
  <c r="E246"/>
  <c r="E245" s="1"/>
  <c r="G172" i="107"/>
  <c r="E161" i="139"/>
  <c r="E160" s="1"/>
  <c r="G179" i="107"/>
  <c r="G178" s="1"/>
  <c r="G177" s="1"/>
  <c r="G176" s="1"/>
  <c r="G317"/>
  <c r="G316" s="1"/>
  <c r="G315" s="1"/>
  <c r="G314" s="1"/>
  <c r="G313" s="1"/>
  <c r="E34" i="139"/>
  <c r="E33" s="1"/>
  <c r="G465" i="107"/>
  <c r="E32" i="139"/>
  <c r="E31" s="1"/>
  <c r="E30"/>
  <c r="E13"/>
  <c r="E12" s="1"/>
  <c r="E29"/>
  <c r="F12" i="110" s="1"/>
  <c r="G360" i="107"/>
  <c r="G359" s="1"/>
  <c r="F383" i="108"/>
  <c r="F382" s="1"/>
  <c r="F381" s="1"/>
  <c r="F380" s="1"/>
  <c r="D44" i="2" s="1"/>
  <c r="E124" i="139"/>
  <c r="E123" s="1"/>
  <c r="E122" s="1"/>
  <c r="F27" i="110" s="1"/>
  <c r="F26" s="1"/>
  <c r="E73" i="139"/>
  <c r="E72" s="1"/>
  <c r="G352" i="107"/>
  <c r="G351" s="1"/>
  <c r="G350" s="1"/>
  <c r="G349" s="1"/>
  <c r="G334"/>
  <c r="G333" s="1"/>
  <c r="G332" s="1"/>
  <c r="G331" s="1"/>
  <c r="G330" s="1"/>
  <c r="G327"/>
  <c r="G326" s="1"/>
  <c r="G325" s="1"/>
  <c r="G324" s="1"/>
  <c r="G323" s="1"/>
  <c r="E27" i="160"/>
  <c r="E26" s="1"/>
  <c r="I15" i="161"/>
  <c r="E135" i="139"/>
  <c r="E134" s="1"/>
  <c r="E133" s="1"/>
  <c r="F169" i="108"/>
  <c r="F168" s="1"/>
  <c r="F167" s="1"/>
  <c r="D28" i="2" s="1"/>
  <c r="F165" i="108"/>
  <c r="F164" s="1"/>
  <c r="F163" s="1"/>
  <c r="F162" s="1"/>
  <c r="E260" i="139"/>
  <c r="E259" s="1"/>
  <c r="E265"/>
  <c r="E264" s="1"/>
  <c r="E263" s="1"/>
  <c r="F67" i="110" s="1"/>
  <c r="F66" s="1"/>
  <c r="F87" i="108"/>
  <c r="F86" s="1"/>
  <c r="F81" s="1"/>
  <c r="E275" i="139"/>
  <c r="E274" s="1"/>
  <c r="E273" s="1"/>
  <c r="F74" i="110" s="1"/>
  <c r="F73" s="1"/>
  <c r="G282" i="107"/>
  <c r="G271"/>
  <c r="G270" s="1"/>
  <c r="E282" i="139"/>
  <c r="E281" s="1"/>
  <c r="E280" s="1"/>
  <c r="F79" i="110" s="1"/>
  <c r="F78" s="1"/>
  <c r="E278" i="139"/>
  <c r="E277" s="1"/>
  <c r="E276" s="1"/>
  <c r="F76" i="110" s="1"/>
  <c r="F75" s="1"/>
  <c r="G233" i="107"/>
  <c r="E222" i="139"/>
  <c r="E221" s="1"/>
  <c r="G237" i="107"/>
  <c r="E231" i="139"/>
  <c r="E230" s="1"/>
  <c r="G229" i="107"/>
  <c r="G228" s="1"/>
  <c r="E229" i="139"/>
  <c r="E228" s="1"/>
  <c r="G150" i="107"/>
  <c r="G149" s="1"/>
  <c r="G144" s="1"/>
  <c r="G143" s="1"/>
  <c r="H12" i="161"/>
  <c r="F157" i="108"/>
  <c r="E165" i="139"/>
  <c r="E164" s="1"/>
  <c r="E163" s="1"/>
  <c r="G91" i="107"/>
  <c r="G90" s="1"/>
  <c r="G89" s="1"/>
  <c r="G88" s="1"/>
  <c r="E21" i="160"/>
  <c r="E20" s="1"/>
  <c r="E159" i="139"/>
  <c r="E158" s="1"/>
  <c r="E213"/>
  <c r="E212" s="1"/>
  <c r="E211" s="1"/>
  <c r="F56" i="110" s="1"/>
  <c r="F55" s="1"/>
  <c r="G75" i="107"/>
  <c r="G74" s="1"/>
  <c r="G73" s="1"/>
  <c r="G72" s="1"/>
  <c r="G71" s="1"/>
  <c r="E23" i="160"/>
  <c r="E22" s="1"/>
  <c r="E248" i="139"/>
  <c r="E247" s="1"/>
  <c r="E240"/>
  <c r="E239" s="1"/>
  <c r="E238"/>
  <c r="E237" s="1"/>
  <c r="F69" i="108"/>
  <c r="F68" s="1"/>
  <c r="E224" i="139"/>
  <c r="E223" s="1"/>
  <c r="G50" i="107"/>
  <c r="F63" i="108"/>
  <c r="E208" i="139"/>
  <c r="E207" s="1"/>
  <c r="F56" i="108"/>
  <c r="G33" i="107"/>
  <c r="G32" s="1"/>
  <c r="G31" s="1"/>
  <c r="G30" s="1"/>
  <c r="E203" i="139"/>
  <c r="E202" s="1"/>
  <c r="E236"/>
  <c r="E235" s="1"/>
  <c r="F220" i="108"/>
  <c r="F219" s="1"/>
  <c r="F266"/>
  <c r="F265" s="1"/>
  <c r="F254"/>
  <c r="F253" s="1"/>
  <c r="F75"/>
  <c r="F72" s="1"/>
  <c r="F109"/>
  <c r="F106" s="1"/>
  <c r="F105" s="1"/>
  <c r="F104" s="1"/>
  <c r="F303"/>
  <c r="F248"/>
  <c r="F247" s="1"/>
  <c r="F180"/>
  <c r="F179" s="1"/>
  <c r="F175" s="1"/>
  <c r="F174" s="1"/>
  <c r="D29" i="2" s="1"/>
  <c r="F143" i="108"/>
  <c r="E242" i="139"/>
  <c r="E241" s="1"/>
  <c r="E126"/>
  <c r="F361" i="108"/>
  <c r="F360" s="1"/>
  <c r="F359" s="1"/>
  <c r="F358" s="1"/>
  <c r="D41" i="2" s="1"/>
  <c r="F298" i="108"/>
  <c r="F150"/>
  <c r="F130"/>
  <c r="F21"/>
  <c r="F18" s="1"/>
  <c r="F17" s="1"/>
  <c r="F16" s="1"/>
  <c r="D13" i="2" s="1"/>
  <c r="E284" i="139"/>
  <c r="E283" s="1"/>
  <c r="E184"/>
  <c r="F47" i="110" s="1"/>
  <c r="F46" s="1"/>
  <c r="F353" i="108"/>
  <c r="F352" s="1"/>
  <c r="F348" s="1"/>
  <c r="F89"/>
  <c r="F88" s="1"/>
  <c r="F372"/>
  <c r="F371" s="1"/>
  <c r="F370" s="1"/>
  <c r="F369" s="1"/>
  <c r="F205"/>
  <c r="F204" s="1"/>
  <c r="F203" s="1"/>
  <c r="D32" i="2" s="1"/>
  <c r="F92" i="108"/>
  <c r="F45"/>
  <c r="F44" s="1"/>
  <c r="F43" s="1"/>
  <c r="F42" s="1"/>
  <c r="D16" i="2" s="1"/>
  <c r="F34" i="108"/>
  <c r="F28"/>
  <c r="F83" i="110"/>
  <c r="F35"/>
  <c r="F34" s="1"/>
  <c r="D39" i="2"/>
  <c r="F51" i="108"/>
  <c r="F50"/>
  <c r="F49" s="1"/>
  <c r="D17" i="2" s="1"/>
  <c r="D12"/>
  <c r="D23"/>
  <c r="F341" i="108"/>
  <c r="F340" s="1"/>
  <c r="F273"/>
  <c r="G482" i="107"/>
  <c r="G481" s="1"/>
  <c r="G480" s="1"/>
  <c r="G479" s="1"/>
  <c r="G471"/>
  <c r="G470" s="1"/>
  <c r="G469" s="1"/>
  <c r="G468" s="1"/>
  <c r="G457"/>
  <c r="G438"/>
  <c r="G419"/>
  <c r="G418" s="1"/>
  <c r="G417" s="1"/>
  <c r="G416" s="1"/>
  <c r="G397"/>
  <c r="G396" s="1"/>
  <c r="G395" s="1"/>
  <c r="G394" s="1"/>
  <c r="G386"/>
  <c r="G385" s="1"/>
  <c r="G384" s="1"/>
  <c r="G383" s="1"/>
  <c r="G382" s="1"/>
  <c r="G364"/>
  <c r="G290"/>
  <c r="G289" s="1"/>
  <c r="G269"/>
  <c r="G268" s="1"/>
  <c r="G244"/>
  <c r="G243" s="1"/>
  <c r="G242" s="1"/>
  <c r="G241" s="1"/>
  <c r="G240" s="1"/>
  <c r="G209"/>
  <c r="G194"/>
  <c r="G175"/>
  <c r="G157"/>
  <c r="G137"/>
  <c r="G136" s="1"/>
  <c r="G120"/>
  <c r="G119" s="1"/>
  <c r="G131"/>
  <c r="G127" s="1"/>
  <c r="G106"/>
  <c r="G59"/>
  <c r="G58" s="1"/>
  <c r="G39"/>
  <c r="G38" s="1"/>
  <c r="G20"/>
  <c r="G19" s="1"/>
  <c r="G18" s="1"/>
  <c r="G17" s="1"/>
  <c r="E250" i="139" l="1"/>
  <c r="F65" i="110" s="1"/>
  <c r="F64" s="1"/>
  <c r="F63" s="1"/>
  <c r="G254" i="107"/>
  <c r="G253" s="1"/>
  <c r="G102"/>
  <c r="F129" i="108"/>
  <c r="F128" s="1"/>
  <c r="D25" i="2" s="1"/>
  <c r="E197" i="139"/>
  <c r="F52" i="110" s="1"/>
  <c r="F51" s="1"/>
  <c r="E77" i="139"/>
  <c r="F19" i="110" s="1"/>
  <c r="F18" s="1"/>
  <c r="E291" i="139"/>
  <c r="F87" i="110" s="1"/>
  <c r="F86" s="1"/>
  <c r="E111" i="139"/>
  <c r="F25" i="110" s="1"/>
  <c r="F24" s="1"/>
  <c r="F23" s="1"/>
  <c r="E290" i="139"/>
  <c r="E289" s="1"/>
  <c r="F85" i="110" s="1"/>
  <c r="F84" s="1"/>
  <c r="F80"/>
  <c r="E143" i="139"/>
  <c r="F39" i="110" s="1"/>
  <c r="F38" s="1"/>
  <c r="F33" s="1"/>
  <c r="G288" i="107"/>
  <c r="G287" s="1"/>
  <c r="G286" s="1"/>
  <c r="G285" s="1"/>
  <c r="G393"/>
  <c r="E206" i="139"/>
  <c r="F54" i="110" s="1"/>
  <c r="F53" s="1"/>
  <c r="E57" i="139"/>
  <c r="F15" i="110" s="1"/>
  <c r="F14" s="1"/>
  <c r="E85" i="139"/>
  <c r="F22" i="110" s="1"/>
  <c r="F21" s="1"/>
  <c r="F20" s="1"/>
  <c r="G363" i="107"/>
  <c r="G46"/>
  <c r="G37" s="1"/>
  <c r="G36" s="1"/>
  <c r="G10" s="1"/>
  <c r="G156"/>
  <c r="G155" s="1"/>
  <c r="G154" s="1"/>
  <c r="F32" i="110"/>
  <c r="F31" s="1"/>
  <c r="G464" i="107"/>
  <c r="E9" i="160"/>
  <c r="E28" i="139"/>
  <c r="E11" s="1"/>
  <c r="F13" i="110" s="1"/>
  <c r="F11" s="1"/>
  <c r="G358" i="107"/>
  <c r="G357" s="1"/>
  <c r="F368" i="108"/>
  <c r="E110" i="139"/>
  <c r="D43" i="2"/>
  <c r="D42" s="1"/>
  <c r="G348" i="107"/>
  <c r="F218" i="108"/>
  <c r="D33" i="2" s="1"/>
  <c r="E125" i="139"/>
  <c r="I14" i="161"/>
  <c r="I13" s="1"/>
  <c r="I16" s="1"/>
  <c r="K15"/>
  <c r="K14" s="1"/>
  <c r="K13" s="1"/>
  <c r="F80" i="108"/>
  <c r="E249" i="139"/>
  <c r="F68" i="110"/>
  <c r="E266" i="139"/>
  <c r="G232" i="107"/>
  <c r="G227" s="1"/>
  <c r="G226" s="1"/>
  <c r="G219" s="1"/>
  <c r="E214" i="139"/>
  <c r="F58" i="110" s="1"/>
  <c r="F57" s="1"/>
  <c r="D46" i="2"/>
  <c r="D45" s="1"/>
  <c r="E227" i="139"/>
  <c r="F60" i="110" s="1"/>
  <c r="F59" s="1"/>
  <c r="D37" i="2"/>
  <c r="D36" s="1"/>
  <c r="H11" i="161"/>
  <c r="H10" s="1"/>
  <c r="H16" s="1"/>
  <c r="K12"/>
  <c r="K11" s="1"/>
  <c r="K10" s="1"/>
  <c r="F149" i="108"/>
  <c r="F148" s="1"/>
  <c r="D26" i="2" s="1"/>
  <c r="D22" s="1"/>
  <c r="G126" i="107"/>
  <c r="G125" s="1"/>
  <c r="E183" i="139"/>
  <c r="G101" i="107"/>
  <c r="G100" s="1"/>
  <c r="E234" i="139"/>
  <c r="F62" i="110" s="1"/>
  <c r="F61" s="1"/>
  <c r="F55" i="108"/>
  <c r="F27"/>
  <c r="F26" s="1"/>
  <c r="F25" s="1"/>
  <c r="D14" i="2" s="1"/>
  <c r="F295" i="108"/>
  <c r="F294" s="1"/>
  <c r="F293" s="1"/>
  <c r="D35" i="2" s="1"/>
  <c r="F264" i="108"/>
  <c r="F263" s="1"/>
  <c r="D34" i="2" s="1"/>
  <c r="F45" i="110"/>
  <c r="F30"/>
  <c r="F29" s="1"/>
  <c r="D27" i="2"/>
  <c r="E162" i="139"/>
  <c r="F42" i="110"/>
  <c r="F41" s="1"/>
  <c r="F40" s="1"/>
  <c r="D20" i="2"/>
  <c r="D19" s="1"/>
  <c r="F103" i="108"/>
  <c r="F166"/>
  <c r="F339"/>
  <c r="G434" i="107"/>
  <c r="G433" s="1"/>
  <c r="G432" s="1"/>
  <c r="G415" s="1"/>
  <c r="G414" s="1"/>
  <c r="G341"/>
  <c r="G193"/>
  <c r="G192" s="1"/>
  <c r="G191" s="1"/>
  <c r="G190" s="1"/>
  <c r="G142"/>
  <c r="F28" i="110" l="1"/>
  <c r="F77"/>
  <c r="E84" i="139"/>
  <c r="E288"/>
  <c r="E279" s="1"/>
  <c r="E136"/>
  <c r="F10" i="110"/>
  <c r="D31" i="2"/>
  <c r="E10" i="139"/>
  <c r="K16" i="161"/>
  <c r="F54" i="108"/>
  <c r="D18" i="2" s="1"/>
  <c r="D11" s="1"/>
  <c r="F117" i="108"/>
  <c r="G87" i="107"/>
  <c r="G9" s="1"/>
  <c r="G8" s="1"/>
  <c r="F50" i="110"/>
  <c r="E196" i="139"/>
  <c r="F202" i="108"/>
  <c r="D40" i="2"/>
  <c r="D38" s="1"/>
  <c r="F333" i="108"/>
  <c r="F9" i="110" l="1"/>
  <c r="F10" i="108"/>
  <c r="E9" i="139"/>
  <c r="D10" i="2"/>
  <c r="F9" i="108"/>
  <c r="F118" i="107" l="1"/>
  <c r="F22"/>
  <c r="F284"/>
  <c r="F488"/>
  <c r="F487"/>
  <c r="F486" l="1"/>
  <c r="F484"/>
  <c r="F260"/>
  <c r="F261"/>
  <c r="F273"/>
  <c r="F277"/>
  <c r="F124"/>
  <c r="F110"/>
  <c r="F115"/>
  <c r="F165"/>
  <c r="F319"/>
  <c r="D101" i="139"/>
  <c r="D100" s="1"/>
  <c r="E328" i="108"/>
  <c r="E327" s="1"/>
  <c r="F212" i="107" l="1"/>
  <c r="F401"/>
  <c r="F400"/>
  <c r="F411"/>
  <c r="F23"/>
  <c r="F239"/>
  <c r="F225"/>
  <c r="I10" i="156" s="1"/>
  <c r="F236" i="107"/>
  <c r="F29"/>
  <c r="F28"/>
  <c r="F26"/>
  <c r="F56"/>
  <c r="F70"/>
  <c r="F501"/>
  <c r="F500"/>
  <c r="E236" i="108"/>
  <c r="E235" s="1"/>
  <c r="F436" i="107"/>
  <c r="F435" s="1"/>
  <c r="E246" i="108" l="1"/>
  <c r="E245" s="1"/>
  <c r="F462" i="107"/>
  <c r="F454"/>
  <c r="E238" i="108" s="1"/>
  <c r="E237" s="1"/>
  <c r="C17" i="42"/>
  <c r="D56" i="139" l="1"/>
  <c r="D55" s="1"/>
  <c r="F292" i="107"/>
  <c r="F322"/>
  <c r="F312"/>
  <c r="F294"/>
  <c r="F448"/>
  <c r="F425"/>
  <c r="D287" i="139"/>
  <c r="E83" i="110" s="1"/>
  <c r="F346" i="107"/>
  <c r="F345" s="1"/>
  <c r="F344" s="1"/>
  <c r="F343" s="1"/>
  <c r="F342" s="1"/>
  <c r="F412"/>
  <c r="F77"/>
  <c r="F16"/>
  <c r="F423"/>
  <c r="F338"/>
  <c r="F181"/>
  <c r="F204"/>
  <c r="F211"/>
  <c r="D186" i="139" l="1"/>
  <c r="D185" s="1"/>
  <c r="E152" i="108"/>
  <c r="E151" s="1"/>
  <c r="F132" i="107"/>
  <c r="F135"/>
  <c r="D89" i="139"/>
  <c r="D88" s="1"/>
  <c r="D91"/>
  <c r="D90" s="1"/>
  <c r="E316" i="108"/>
  <c r="E315" s="1"/>
  <c r="E314"/>
  <c r="E313" s="1"/>
  <c r="F199" i="107"/>
  <c r="F197"/>
  <c r="F196"/>
  <c r="F206"/>
  <c r="F205"/>
  <c r="F41"/>
  <c r="F356"/>
  <c r="F378"/>
  <c r="F372"/>
  <c r="F452"/>
  <c r="F473"/>
  <c r="F492"/>
  <c r="F461"/>
  <c r="F459"/>
  <c r="F491"/>
  <c r="F431"/>
  <c r="F446"/>
  <c r="F489"/>
  <c r="F456"/>
  <c r="F429"/>
  <c r="D25" i="139" l="1"/>
  <c r="F399" i="107"/>
  <c r="F442"/>
  <c r="F421"/>
  <c r="D11" i="160" s="1"/>
  <c r="D10" s="1"/>
  <c r="F174" i="107"/>
  <c r="F161"/>
  <c r="E79" i="108"/>
  <c r="E78" s="1"/>
  <c r="F65" i="107"/>
  <c r="E306" i="108"/>
  <c r="D51" i="160" l="1"/>
  <c r="D50" s="1"/>
  <c r="D240" i="139"/>
  <c r="D239" s="1"/>
  <c r="F490" i="107"/>
  <c r="F478"/>
  <c r="F476"/>
  <c r="F153" l="1"/>
  <c r="F171"/>
  <c r="F305" l="1"/>
  <c r="E102" i="108" s="1"/>
  <c r="D180" i="139"/>
  <c r="D179" s="1"/>
  <c r="E147" i="108"/>
  <c r="E146" s="1"/>
  <c r="F123" i="107"/>
  <c r="F366" l="1"/>
  <c r="F370"/>
  <c r="F427"/>
  <c r="D97" i="139"/>
  <c r="D96" s="1"/>
  <c r="E324" i="108"/>
  <c r="E323" s="1"/>
  <c r="F207" i="107"/>
  <c r="D49" i="160" s="1"/>
  <c r="D48" s="1"/>
  <c r="D132" i="139" l="1"/>
  <c r="D131" s="1"/>
  <c r="E347" i="108"/>
  <c r="E346" s="1"/>
  <c r="F391" i="107"/>
  <c r="D47" i="160" s="1"/>
  <c r="D46" s="1"/>
  <c r="F440" i="107"/>
  <c r="E181" i="108"/>
  <c r="F151" i="107"/>
  <c r="D12" i="161" l="1"/>
  <c r="G12" s="1"/>
  <c r="G11" s="1"/>
  <c r="G10" s="1"/>
  <c r="D130" i="139"/>
  <c r="D129" s="1"/>
  <c r="E345" i="108"/>
  <c r="E344" s="1"/>
  <c r="D11" i="161" l="1"/>
  <c r="D10" s="1"/>
  <c r="D16" s="1"/>
  <c r="F389" i="107"/>
  <c r="D45" i="160" s="1"/>
  <c r="D44" s="1"/>
  <c r="D139" i="139"/>
  <c r="D138" s="1"/>
  <c r="D137" s="1"/>
  <c r="E178" i="108"/>
  <c r="E177" s="1"/>
  <c r="E176" s="1"/>
  <c r="F147" i="107"/>
  <c r="F146" s="1"/>
  <c r="F145" s="1"/>
  <c r="E35" i="110" l="1"/>
  <c r="E34" s="1"/>
  <c r="F169" i="107" l="1"/>
  <c r="F163"/>
  <c r="F105"/>
  <c r="F108"/>
  <c r="F112"/>
  <c r="D175" i="139"/>
  <c r="D174" s="1"/>
  <c r="E142" i="108"/>
  <c r="E141" s="1"/>
  <c r="F117" i="107"/>
  <c r="F116" s="1"/>
  <c r="F339"/>
  <c r="F231"/>
  <c r="E268" i="108" l="1"/>
  <c r="F472" i="107"/>
  <c r="C12" i="42" l="1"/>
  <c r="C11" s="1"/>
  <c r="D272" i="139" l="1"/>
  <c r="D271" s="1"/>
  <c r="D270" s="1"/>
  <c r="E72" i="110" s="1"/>
  <c r="E71" s="1"/>
  <c r="E405" i="108"/>
  <c r="E404" s="1"/>
  <c r="E403" s="1"/>
  <c r="E402" s="1"/>
  <c r="E401" s="1"/>
  <c r="E400" s="1"/>
  <c r="E399" s="1"/>
  <c r="C48" i="2" s="1"/>
  <c r="C47" s="1"/>
  <c r="F283" i="107"/>
  <c r="F281" l="1"/>
  <c r="F280" s="1"/>
  <c r="F279" s="1"/>
  <c r="F278" s="1"/>
  <c r="F282"/>
  <c r="F304"/>
  <c r="F303" s="1"/>
  <c r="F302" s="1"/>
  <c r="F295"/>
  <c r="F43"/>
  <c r="E87" i="108" l="1"/>
  <c r="E86" s="1"/>
  <c r="D286" i="139"/>
  <c r="E82" i="110" s="1"/>
  <c r="D258" i="139"/>
  <c r="D257" s="1"/>
  <c r="F139" i="107"/>
  <c r="D145" i="139"/>
  <c r="D144" s="1"/>
  <c r="E187" i="108"/>
  <c r="E186" s="1"/>
  <c r="F158" i="107" l="1"/>
  <c r="D43" i="160" s="1"/>
  <c r="D42" s="1"/>
  <c r="F362" i="107"/>
  <c r="E262" i="108" l="1"/>
  <c r="E261" s="1"/>
  <c r="E260" s="1"/>
  <c r="E259" s="1"/>
  <c r="F466" i="107"/>
  <c r="E272" i="108"/>
  <c r="F465" i="107" l="1"/>
  <c r="D41" i="160"/>
  <c r="D40" s="1"/>
  <c r="D32" s="1"/>
  <c r="D76" i="139"/>
  <c r="D75" s="1"/>
  <c r="D74" s="1"/>
  <c r="E17" i="110" s="1"/>
  <c r="E16" s="1"/>
  <c r="E292" i="108"/>
  <c r="E291" s="1"/>
  <c r="E290" s="1"/>
  <c r="F188" i="107"/>
  <c r="F187" s="1"/>
  <c r="F186" s="1"/>
  <c r="F185" s="1"/>
  <c r="E301" i="108"/>
  <c r="F485" i="107"/>
  <c r="F167"/>
  <c r="F477"/>
  <c r="F475"/>
  <c r="E271" i="108"/>
  <c r="F361" i="107"/>
  <c r="E270" i="108"/>
  <c r="E269" s="1"/>
  <c r="D27" i="139"/>
  <c r="D26" s="1"/>
  <c r="E222" i="108"/>
  <c r="E221" s="1"/>
  <c r="F439" i="107"/>
  <c r="D35" i="160" s="1"/>
  <c r="D34" s="1"/>
  <c r="D290" i="139" l="1"/>
  <c r="D289" s="1"/>
  <c r="E85" i="110" s="1"/>
  <c r="E84" s="1"/>
  <c r="D39" i="160"/>
  <c r="D38"/>
  <c r="F464" i="107"/>
  <c r="F360"/>
  <c r="F359" s="1"/>
  <c r="D37" i="160"/>
  <c r="D29" i="139"/>
  <c r="E12" i="110" s="1"/>
  <c r="D30" i="139"/>
  <c r="D32"/>
  <c r="D31" s="1"/>
  <c r="F251" i="107"/>
  <c r="D36" i="160" l="1"/>
  <c r="D288" i="139"/>
  <c r="D28"/>
  <c r="E398" i="108"/>
  <c r="E397" s="1"/>
  <c r="D222" i="139"/>
  <c r="D221" s="1"/>
  <c r="F122" i="107"/>
  <c r="F184"/>
  <c r="D205" i="139"/>
  <c r="D204" s="1"/>
  <c r="E62" i="108"/>
  <c r="E61" s="1"/>
  <c r="F44" i="107"/>
  <c r="D31" i="160" s="1"/>
  <c r="D30" s="1"/>
  <c r="E197" i="108" l="1"/>
  <c r="E196" s="1"/>
  <c r="F168" i="107" l="1"/>
  <c r="D36" i="139"/>
  <c r="D35" s="1"/>
  <c r="E226" i="108"/>
  <c r="E225" s="1"/>
  <c r="F443" i="107"/>
  <c r="D29" i="160" s="1"/>
  <c r="D28" s="1"/>
  <c r="D285" i="139"/>
  <c r="D284" s="1"/>
  <c r="E101" i="108"/>
  <c r="E100" s="1"/>
  <c r="E99" s="1"/>
  <c r="F69" i="107"/>
  <c r="F68" s="1"/>
  <c r="F67" s="1"/>
  <c r="F413"/>
  <c r="D155" i="139" l="1"/>
  <c r="D154" s="1"/>
  <c r="E81" i="110"/>
  <c r="E80" s="1"/>
  <c r="D283" i="139"/>
  <c r="D262"/>
  <c r="D261" s="1"/>
  <c r="E173" i="108"/>
  <c r="E172" s="1"/>
  <c r="F321" i="107"/>
  <c r="F320" s="1"/>
  <c r="D46" i="139" l="1"/>
  <c r="D45" s="1"/>
  <c r="E234" i="108"/>
  <c r="E233" s="1"/>
  <c r="F451" i="107"/>
  <c r="D24" i="139"/>
  <c r="E217" i="108"/>
  <c r="E216" s="1"/>
  <c r="F430" i="107"/>
  <c r="D71" i="139"/>
  <c r="D70" s="1"/>
  <c r="E287" i="108"/>
  <c r="E286" s="1"/>
  <c r="F377" i="107"/>
  <c r="D201" i="139" l="1"/>
  <c r="D200" s="1"/>
  <c r="E60" i="108"/>
  <c r="E59" s="1"/>
  <c r="F42" i="107"/>
  <c r="D182" i="139"/>
  <c r="D181" s="1"/>
  <c r="E127" i="108"/>
  <c r="E126" s="1"/>
  <c r="E125" s="1"/>
  <c r="E124" s="1"/>
  <c r="E123" s="1"/>
  <c r="C24" i="2" s="1"/>
  <c r="F98" i="107"/>
  <c r="F97" s="1"/>
  <c r="F96" s="1"/>
  <c r="F95" s="1"/>
  <c r="F94" s="1"/>
  <c r="D109" i="139" l="1"/>
  <c r="D108" s="1"/>
  <c r="E252" i="108"/>
  <c r="E251" s="1"/>
  <c r="F182" i="107"/>
  <c r="D103" i="139"/>
  <c r="D102" s="1"/>
  <c r="E330" i="108"/>
  <c r="E329" s="1"/>
  <c r="F214" i="107" l="1"/>
  <c r="F403"/>
  <c r="F354"/>
  <c r="E111" i="108"/>
  <c r="F79" i="107"/>
  <c r="F78" s="1"/>
  <c r="D216" i="139"/>
  <c r="E392" i="108"/>
  <c r="E391" s="1"/>
  <c r="E394"/>
  <c r="E393" s="1"/>
  <c r="F245" i="107"/>
  <c r="D23" i="160" l="1"/>
  <c r="D22" s="1"/>
  <c r="E242" i="108"/>
  <c r="E241" s="1"/>
  <c r="E244"/>
  <c r="E243" s="1"/>
  <c r="D87" i="139"/>
  <c r="D86" s="1"/>
  <c r="D254" l="1"/>
  <c r="D188"/>
  <c r="D190"/>
  <c r="D173"/>
  <c r="D172" s="1"/>
  <c r="D157"/>
  <c r="F471" i="107"/>
  <c r="D63" i="139"/>
  <c r="D59"/>
  <c r="E140" i="108"/>
  <c r="E139" s="1"/>
  <c r="F224" i="107"/>
  <c r="F114"/>
  <c r="F113" s="1"/>
  <c r="F470" l="1"/>
  <c r="D229" i="139"/>
  <c r="F223" i="107"/>
  <c r="F222" s="1"/>
  <c r="D248" i="139"/>
  <c r="E258" i="108" l="1"/>
  <c r="E257" s="1"/>
  <c r="F355" i="107"/>
  <c r="F195"/>
  <c r="D38" i="139"/>
  <c r="D121" l="1"/>
  <c r="E312" i="108"/>
  <c r="E311" s="1"/>
  <c r="E138"/>
  <c r="E137" s="1"/>
  <c r="F111" i="107"/>
  <c r="D171" i="139" l="1"/>
  <c r="E156" i="108"/>
  <c r="E155" s="1"/>
  <c r="E367"/>
  <c r="E366" s="1"/>
  <c r="E365" s="1"/>
  <c r="F420" i="107"/>
  <c r="F373"/>
  <c r="E289" i="108"/>
  <c r="E288" s="1"/>
  <c r="E134"/>
  <c r="E133" s="1"/>
  <c r="F107" i="107"/>
  <c r="F104"/>
  <c r="E385" i="108"/>
  <c r="E193"/>
  <c r="E192" s="1"/>
  <c r="E145"/>
  <c r="E144" s="1"/>
  <c r="E143" s="1"/>
  <c r="C16" i="42"/>
  <c r="C15" s="1"/>
  <c r="E362" i="108"/>
  <c r="F499" i="107"/>
  <c r="E354" i="108"/>
  <c r="E355"/>
  <c r="F140" i="107"/>
  <c r="F424"/>
  <c r="F422"/>
  <c r="F353"/>
  <c r="F180"/>
  <c r="E326" i="108"/>
  <c r="E325" s="1"/>
  <c r="E375"/>
  <c r="E374"/>
  <c r="E373"/>
  <c r="E267"/>
  <c r="E266" s="1"/>
  <c r="E182"/>
  <c r="F249" i="107"/>
  <c r="F247"/>
  <c r="F483"/>
  <c r="D81" i="139"/>
  <c r="E70" i="108"/>
  <c r="F55" i="107"/>
  <c r="E171" i="108"/>
  <c r="E170" s="1"/>
  <c r="F318" i="107"/>
  <c r="E110" i="108"/>
  <c r="E109" s="1"/>
  <c r="F62" i="107"/>
  <c r="F27"/>
  <c r="F34"/>
  <c r="F92"/>
  <c r="E386" i="108"/>
  <c r="E377"/>
  <c r="E376" s="1"/>
  <c r="E379"/>
  <c r="E378" s="1"/>
  <c r="E351"/>
  <c r="E350" s="1"/>
  <c r="E349" s="1"/>
  <c r="E357"/>
  <c r="E356" s="1"/>
  <c r="E318"/>
  <c r="E317" s="1"/>
  <c r="E332"/>
  <c r="E331" s="1"/>
  <c r="E320"/>
  <c r="E321"/>
  <c r="E322"/>
  <c r="E297"/>
  <c r="E296" s="1"/>
  <c r="E299"/>
  <c r="E302"/>
  <c r="E304"/>
  <c r="E305"/>
  <c r="E275"/>
  <c r="E274" s="1"/>
  <c r="E279"/>
  <c r="E278" s="1"/>
  <c r="E281"/>
  <c r="E280" s="1"/>
  <c r="E285"/>
  <c r="E284" s="1"/>
  <c r="E230"/>
  <c r="E229" s="1"/>
  <c r="E232"/>
  <c r="E231" s="1"/>
  <c r="E240"/>
  <c r="E239" s="1"/>
  <c r="E213"/>
  <c r="E212" s="1"/>
  <c r="E215"/>
  <c r="E214" s="1"/>
  <c r="E189"/>
  <c r="E188" s="1"/>
  <c r="E191"/>
  <c r="E190" s="1"/>
  <c r="E195"/>
  <c r="E194" s="1"/>
  <c r="E199"/>
  <c r="E198" s="1"/>
  <c r="E154"/>
  <c r="E153" s="1"/>
  <c r="E159"/>
  <c r="E158" s="1"/>
  <c r="E122"/>
  <c r="E121" s="1"/>
  <c r="E120" s="1"/>
  <c r="E119" s="1"/>
  <c r="E118" s="1"/>
  <c r="E116"/>
  <c r="E115" s="1"/>
  <c r="E114" s="1"/>
  <c r="E113" s="1"/>
  <c r="E112" s="1"/>
  <c r="C21" i="2" s="1"/>
  <c r="E108" i="108"/>
  <c r="E107" s="1"/>
  <c r="E58"/>
  <c r="E57" s="1"/>
  <c r="E56" s="1"/>
  <c r="E65"/>
  <c r="E64" s="1"/>
  <c r="E67"/>
  <c r="E66" s="1"/>
  <c r="E71"/>
  <c r="E74"/>
  <c r="E73" s="1"/>
  <c r="E76"/>
  <c r="E85"/>
  <c r="E84" s="1"/>
  <c r="E90"/>
  <c r="E91"/>
  <c r="E95"/>
  <c r="E94" s="1"/>
  <c r="E93" s="1"/>
  <c r="E98"/>
  <c r="E97" s="1"/>
  <c r="E96" s="1"/>
  <c r="E53"/>
  <c r="E52" s="1"/>
  <c r="E46"/>
  <c r="E47"/>
  <c r="E48"/>
  <c r="E41"/>
  <c r="E40" s="1"/>
  <c r="E39" s="1"/>
  <c r="E38" s="1"/>
  <c r="E37" s="1"/>
  <c r="C15" i="2" s="1"/>
  <c r="E29" i="108"/>
  <c r="E30"/>
  <c r="E31"/>
  <c r="E33"/>
  <c r="E32" s="1"/>
  <c r="E35"/>
  <c r="E36"/>
  <c r="E20"/>
  <c r="E19" s="1"/>
  <c r="E22"/>
  <c r="E23"/>
  <c r="E24"/>
  <c r="E15"/>
  <c r="E14" s="1"/>
  <c r="E13" s="1"/>
  <c r="E12" s="1"/>
  <c r="E11" s="1"/>
  <c r="E77"/>
  <c r="F129" i="107"/>
  <c r="F128" s="1"/>
  <c r="F76"/>
  <c r="F75" s="1"/>
  <c r="F74" s="1"/>
  <c r="F217"/>
  <c r="F201"/>
  <c r="F203"/>
  <c r="F259"/>
  <c r="F266"/>
  <c r="F272"/>
  <c r="F276"/>
  <c r="F402"/>
  <c r="F404"/>
  <c r="F371"/>
  <c r="F367"/>
  <c r="F375"/>
  <c r="F369"/>
  <c r="F365"/>
  <c r="F60"/>
  <c r="F40"/>
  <c r="F48"/>
  <c r="F51"/>
  <c r="F15"/>
  <c r="F21"/>
  <c r="F25"/>
  <c r="F85"/>
  <c r="F230"/>
  <c r="F238"/>
  <c r="F173"/>
  <c r="F170"/>
  <c r="F166"/>
  <c r="F162"/>
  <c r="F160"/>
  <c r="F138"/>
  <c r="F293"/>
  <c r="F299"/>
  <c r="F311"/>
  <c r="D83" i="139"/>
  <c r="F453" i="107"/>
  <c r="F455"/>
  <c r="F428"/>
  <c r="F449"/>
  <c r="F447"/>
  <c r="F458"/>
  <c r="F426"/>
  <c r="F335"/>
  <c r="F337"/>
  <c r="C19" i="42"/>
  <c r="C18" s="1"/>
  <c r="F109" i="107"/>
  <c r="D295" i="139" l="1"/>
  <c r="D42"/>
  <c r="D48"/>
  <c r="D256"/>
  <c r="D153"/>
  <c r="F229" i="107"/>
  <c r="F228" s="1"/>
  <c r="F14"/>
  <c r="F13" s="1"/>
  <c r="F275"/>
  <c r="F274" s="1"/>
  <c r="D17" i="160"/>
  <c r="D16" s="1"/>
  <c r="D19" i="139"/>
  <c r="D18" s="1"/>
  <c r="D15" i="160"/>
  <c r="D14" s="1"/>
  <c r="D50" i="139"/>
  <c r="D149"/>
  <c r="F39" i="107"/>
  <c r="D69" i="139"/>
  <c r="D115"/>
  <c r="F258" i="107"/>
  <c r="F257" s="1"/>
  <c r="F256" s="1"/>
  <c r="F255" s="1"/>
  <c r="F317"/>
  <c r="F316" s="1"/>
  <c r="F315" s="1"/>
  <c r="F314" s="1"/>
  <c r="F313" s="1"/>
  <c r="D169" i="139"/>
  <c r="D21"/>
  <c r="F310" i="107"/>
  <c r="F309" s="1"/>
  <c r="F308" s="1"/>
  <c r="F307" s="1"/>
  <c r="F306" s="1"/>
  <c r="F172"/>
  <c r="D117" i="139"/>
  <c r="D21" i="160"/>
  <c r="D20" s="1"/>
  <c r="D220" i="139"/>
  <c r="F352" i="107"/>
  <c r="F351" s="1"/>
  <c r="F350" s="1"/>
  <c r="F349" s="1"/>
  <c r="F103"/>
  <c r="D67" i="139"/>
  <c r="D44"/>
  <c r="D65"/>
  <c r="F271" i="107"/>
  <c r="F270" s="1"/>
  <c r="D25" i="160"/>
  <c r="D24" s="1"/>
  <c r="D195" i="139"/>
  <c r="F33" i="107"/>
  <c r="F32" s="1"/>
  <c r="F31" s="1"/>
  <c r="F30" s="1"/>
  <c r="D19" i="160"/>
  <c r="D18" s="1"/>
  <c r="D293" i="139"/>
  <c r="F334" i="107"/>
  <c r="F333" s="1"/>
  <c r="F332" s="1"/>
  <c r="F331" s="1"/>
  <c r="F330" s="1"/>
  <c r="F59"/>
  <c r="F58" s="1"/>
  <c r="E150" i="108"/>
  <c r="D95" i="139"/>
  <c r="F194" i="107"/>
  <c r="E303" i="108"/>
  <c r="E180"/>
  <c r="E179" s="1"/>
  <c r="E175" s="1"/>
  <c r="E174" s="1"/>
  <c r="F244" i="107"/>
  <c r="F243" s="1"/>
  <c r="F242" s="1"/>
  <c r="F241" s="1"/>
  <c r="F240" s="1"/>
  <c r="F91"/>
  <c r="F90" s="1"/>
  <c r="F89" s="1"/>
  <c r="F88" s="1"/>
  <c r="F498"/>
  <c r="F497" s="1"/>
  <c r="F496" s="1"/>
  <c r="F495" s="1"/>
  <c r="F494" s="1"/>
  <c r="F364"/>
  <c r="E169" i="108"/>
  <c r="E168" s="1"/>
  <c r="E167" s="1"/>
  <c r="C28" i="2" s="1"/>
  <c r="F38" i="107"/>
  <c r="D23" i="139"/>
  <c r="F419" i="107"/>
  <c r="F418" s="1"/>
  <c r="F417" s="1"/>
  <c r="F416" s="1"/>
  <c r="C23" i="2"/>
  <c r="F179" i="107"/>
  <c r="F178" s="1"/>
  <c r="F177" s="1"/>
  <c r="F176" s="1"/>
  <c r="F175" s="1"/>
  <c r="D79" i="139"/>
  <c r="F482" i="107"/>
  <c r="F481" s="1"/>
  <c r="D17" i="139"/>
  <c r="D52"/>
  <c r="D265"/>
  <c r="F298" i="107"/>
  <c r="F297" s="1"/>
  <c r="D218" i="139"/>
  <c r="D233"/>
  <c r="F237" i="107"/>
  <c r="D193" i="139"/>
  <c r="F137" i="107"/>
  <c r="F136" s="1"/>
  <c r="D107" i="139"/>
  <c r="F216" i="107"/>
  <c r="F150"/>
  <c r="F149" s="1"/>
  <c r="F144" s="1"/>
  <c r="D147" i="139"/>
  <c r="D93"/>
  <c r="D167"/>
  <c r="F106" i="107"/>
  <c r="F102" s="1"/>
  <c r="D210" i="139"/>
  <c r="F50" i="107"/>
  <c r="D224" i="139"/>
  <c r="F54" i="107"/>
  <c r="F53" s="1"/>
  <c r="D213" i="139"/>
  <c r="F84" i="107"/>
  <c r="F83" s="1"/>
  <c r="D244" i="139"/>
  <c r="F20" i="107"/>
  <c r="F19" s="1"/>
  <c r="F18" s="1"/>
  <c r="F17" s="1"/>
  <c r="D208" i="139"/>
  <c r="F47" i="107"/>
  <c r="D246" i="139"/>
  <c r="F265" i="107"/>
  <c r="F264" s="1"/>
  <c r="F263" s="1"/>
  <c r="D282" i="139"/>
  <c r="D159"/>
  <c r="E165" i="108"/>
  <c r="E164" s="1"/>
  <c r="E163" s="1"/>
  <c r="E162" s="1"/>
  <c r="D260" i="139"/>
  <c r="D238"/>
  <c r="D275"/>
  <c r="D236"/>
  <c r="D165"/>
  <c r="F269" i="107"/>
  <c r="F268" s="1"/>
  <c r="D269" i="139"/>
  <c r="D226"/>
  <c r="F12" i="107"/>
  <c r="F11" s="1"/>
  <c r="D242" i="139"/>
  <c r="D199"/>
  <c r="D278"/>
  <c r="D203"/>
  <c r="D252"/>
  <c r="D15"/>
  <c r="D13"/>
  <c r="D119"/>
  <c r="D142"/>
  <c r="D105"/>
  <c r="E201" i="108"/>
  <c r="E200" s="1"/>
  <c r="E185" s="1"/>
  <c r="D161" i="139"/>
  <c r="E265" i="108"/>
  <c r="E277"/>
  <c r="E276" s="1"/>
  <c r="D61" i="139"/>
  <c r="E50" i="108"/>
  <c r="E51"/>
  <c r="C12" i="2"/>
  <c r="E92" i="108"/>
  <c r="E283"/>
  <c r="E282" s="1"/>
  <c r="F328" i="107"/>
  <c r="E209" i="108"/>
  <c r="E208" s="1"/>
  <c r="E338"/>
  <c r="E106"/>
  <c r="E105" s="1"/>
  <c r="E104" s="1"/>
  <c r="E103" s="1"/>
  <c r="F234" i="107"/>
  <c r="F73"/>
  <c r="F72" s="1"/>
  <c r="F410"/>
  <c r="F460"/>
  <c r="E256" i="108"/>
  <c r="E255" s="1"/>
  <c r="E254" s="1"/>
  <c r="E136"/>
  <c r="E135" s="1"/>
  <c r="E161"/>
  <c r="E160" s="1"/>
  <c r="E157" s="1"/>
  <c r="F221" i="107"/>
  <c r="E396" i="108"/>
  <c r="E395" s="1"/>
  <c r="E390" s="1"/>
  <c r="F469" i="107"/>
  <c r="F468" s="1"/>
  <c r="F210"/>
  <c r="E300" i="108"/>
  <c r="E298" s="1"/>
  <c r="F164" i="107"/>
  <c r="E250" i="108"/>
  <c r="E249" s="1"/>
  <c r="E248" s="1"/>
  <c r="F398" i="107"/>
  <c r="E132" i="108"/>
  <c r="E131" s="1"/>
  <c r="E363"/>
  <c r="E361" s="1"/>
  <c r="E360" s="1"/>
  <c r="E359" s="1"/>
  <c r="E384"/>
  <c r="E383" s="1"/>
  <c r="E382" s="1"/>
  <c r="E381" s="1"/>
  <c r="E380" s="1"/>
  <c r="C44" i="2" s="1"/>
  <c r="E372" i="108"/>
  <c r="E371" s="1"/>
  <c r="E34"/>
  <c r="E63"/>
  <c r="E353"/>
  <c r="E352" s="1"/>
  <c r="E348" s="1"/>
  <c r="E319"/>
  <c r="E310" s="1"/>
  <c r="E45"/>
  <c r="E44" s="1"/>
  <c r="E43" s="1"/>
  <c r="E42" s="1"/>
  <c r="C16" i="2" s="1"/>
  <c r="E89" i="108"/>
  <c r="E88" s="1"/>
  <c r="E69"/>
  <c r="E68" s="1"/>
  <c r="F134" i="107"/>
  <c r="C21" i="42"/>
  <c r="E207" i="108"/>
  <c r="E206" s="1"/>
  <c r="F380" i="107"/>
  <c r="F445"/>
  <c r="E228" i="108"/>
  <c r="E227" s="1"/>
  <c r="F291" i="107"/>
  <c r="E83" i="108"/>
  <c r="E82" s="1"/>
  <c r="E81" s="1"/>
  <c r="F387" i="107"/>
  <c r="E343" i="108"/>
  <c r="E342" s="1"/>
  <c r="E341" s="1"/>
  <c r="E224"/>
  <c r="E223" s="1"/>
  <c r="F441" i="107"/>
  <c r="E211" i="108"/>
  <c r="E210" s="1"/>
  <c r="F121" i="107"/>
  <c r="E75" i="108"/>
  <c r="E72" s="1"/>
  <c r="E364"/>
  <c r="E21"/>
  <c r="E18" s="1"/>
  <c r="E28"/>
  <c r="D40" i="139" l="1"/>
  <c r="F397" i="107"/>
  <c r="F396" s="1"/>
  <c r="F120"/>
  <c r="F157"/>
  <c r="F209"/>
  <c r="F193" s="1"/>
  <c r="D13" i="160"/>
  <c r="D12" s="1"/>
  <c r="F379" i="107"/>
  <c r="D54" i="139"/>
  <c r="D27" i="160"/>
  <c r="D26" s="1"/>
  <c r="D9" s="1"/>
  <c r="E15" i="161"/>
  <c r="E17" i="108"/>
  <c r="E16" s="1"/>
  <c r="C13" i="2" s="1"/>
  <c r="F233" i="107"/>
  <c r="F232" s="1"/>
  <c r="F227" s="1"/>
  <c r="F226" s="1"/>
  <c r="I11" i="156"/>
  <c r="I12" s="1"/>
  <c r="E55" i="108"/>
  <c r="E220"/>
  <c r="E219" s="1"/>
  <c r="F457" i="107"/>
  <c r="F131"/>
  <c r="F127" s="1"/>
  <c r="F126" s="1"/>
  <c r="F125" s="1"/>
  <c r="F386"/>
  <c r="F385" s="1"/>
  <c r="F384" s="1"/>
  <c r="F383" s="1"/>
  <c r="F382" s="1"/>
  <c r="F220"/>
  <c r="E80" i="108"/>
  <c r="E130"/>
  <c r="E129" s="1"/>
  <c r="E128" s="1"/>
  <c r="F290" i="107"/>
  <c r="F289" s="1"/>
  <c r="E205" i="108"/>
  <c r="E204" s="1"/>
  <c r="E203" s="1"/>
  <c r="C32" i="2" s="1"/>
  <c r="F438" i="107"/>
  <c r="F434" s="1"/>
  <c r="F156"/>
  <c r="E184" i="108"/>
  <c r="E183" s="1"/>
  <c r="C30" i="2" s="1"/>
  <c r="E273" i="108"/>
  <c r="E264" s="1"/>
  <c r="F46" i="107"/>
  <c r="F37" s="1"/>
  <c r="D124" i="139"/>
  <c r="F409" i="107"/>
  <c r="F408" s="1"/>
  <c r="F327"/>
  <c r="F326" s="1"/>
  <c r="F363"/>
  <c r="F358" s="1"/>
  <c r="D178" i="139"/>
  <c r="F119" i="107"/>
  <c r="F101" s="1"/>
  <c r="D34" i="139"/>
  <c r="D231"/>
  <c r="D73"/>
  <c r="D113"/>
  <c r="D151"/>
  <c r="D99"/>
  <c r="D135"/>
  <c r="E32" i="110" s="1"/>
  <c r="D128" i="139"/>
  <c r="E337" i="108"/>
  <c r="E336" s="1"/>
  <c r="E335" s="1"/>
  <c r="E334" s="1"/>
  <c r="C39" i="2" s="1"/>
  <c r="E309" i="108"/>
  <c r="E308" s="1"/>
  <c r="C37" i="2" s="1"/>
  <c r="C36" s="1"/>
  <c r="F480" i="107"/>
  <c r="F479" s="1"/>
  <c r="F82"/>
  <c r="F81" s="1"/>
  <c r="F71" s="1"/>
  <c r="E49" i="108"/>
  <c r="C17" i="2" s="1"/>
  <c r="E389" i="108"/>
  <c r="E388" s="1"/>
  <c r="E387" s="1"/>
  <c r="C29" i="2"/>
  <c r="E340" i="108"/>
  <c r="E370"/>
  <c r="E369" s="1"/>
  <c r="E253"/>
  <c r="F254" i="107"/>
  <c r="F253" s="1"/>
  <c r="E247" i="108"/>
  <c r="E149"/>
  <c r="E148" s="1"/>
  <c r="C26" i="2" s="1"/>
  <c r="E295" i="108"/>
  <c r="E294" s="1"/>
  <c r="E293" s="1"/>
  <c r="C35" i="2" s="1"/>
  <c r="E27" i="108"/>
  <c r="E358"/>
  <c r="C41" i="2" s="1"/>
  <c r="C20"/>
  <c r="C19" s="1"/>
  <c r="G15" i="161" l="1"/>
  <c r="G14" s="1"/>
  <c r="G13" s="1"/>
  <c r="G16" s="1"/>
  <c r="E14"/>
  <c r="E13" s="1"/>
  <c r="E16" s="1"/>
  <c r="F36" i="107"/>
  <c r="F10" s="1"/>
  <c r="F219"/>
  <c r="E218" i="108"/>
  <c r="C33" i="2" s="1"/>
  <c r="F433" i="107"/>
  <c r="F432" s="1"/>
  <c r="F415" s="1"/>
  <c r="F414" s="1"/>
  <c r="E263" i="108"/>
  <c r="C34" i="2" s="1"/>
  <c r="E54" i="108"/>
  <c r="C18" i="2" s="1"/>
  <c r="C25"/>
  <c r="C22" s="1"/>
  <c r="E117" i="108"/>
  <c r="F395" i="107"/>
  <c r="F394" s="1"/>
  <c r="F100"/>
  <c r="F87" s="1"/>
  <c r="F288"/>
  <c r="F407"/>
  <c r="F406" s="1"/>
  <c r="F155"/>
  <c r="F154" s="1"/>
  <c r="F143"/>
  <c r="F325"/>
  <c r="F324" s="1"/>
  <c r="F323" s="1"/>
  <c r="E31" i="110"/>
  <c r="E339" i="108"/>
  <c r="C40" i="2" s="1"/>
  <c r="C38" s="1"/>
  <c r="F357" i="107"/>
  <c r="F348" s="1"/>
  <c r="F192"/>
  <c r="E26" i="108"/>
  <c r="E25" s="1"/>
  <c r="C14" i="2" s="1"/>
  <c r="C27"/>
  <c r="E166" i="108"/>
  <c r="C43" i="2"/>
  <c r="C42" s="1"/>
  <c r="E368" i="108"/>
  <c r="C46" i="2"/>
  <c r="C45" s="1"/>
  <c r="E307" i="108"/>
  <c r="F286" i="107" l="1"/>
  <c r="F285" s="1"/>
  <c r="F287"/>
  <c r="C31" i="2"/>
  <c r="F142" i="107"/>
  <c r="F393"/>
  <c r="F341" s="1"/>
  <c r="F191"/>
  <c r="F190" s="1"/>
  <c r="E333" i="108"/>
  <c r="C11" i="2"/>
  <c r="E10" i="108"/>
  <c r="E202"/>
  <c r="C10" i="2" l="1"/>
  <c r="E9" i="108"/>
  <c r="F9" i="107"/>
  <c r="F8" s="1"/>
  <c r="D294" i="139"/>
  <c r="D292"/>
  <c r="D281"/>
  <c r="D280" s="1"/>
  <c r="D277"/>
  <c r="D276" s="1"/>
  <c r="E76" i="110" s="1"/>
  <c r="E75" s="1"/>
  <c r="D274" i="139"/>
  <c r="D273" s="1"/>
  <c r="E74" i="110" s="1"/>
  <c r="E73" s="1"/>
  <c r="D268" i="139"/>
  <c r="D267" s="1"/>
  <c r="D264"/>
  <c r="D263" s="1"/>
  <c r="E67" i="110" s="1"/>
  <c r="E66" s="1"/>
  <c r="D251" i="139"/>
  <c r="D259"/>
  <c r="D255"/>
  <c r="D253"/>
  <c r="D237"/>
  <c r="D235"/>
  <c r="D247"/>
  <c r="D245"/>
  <c r="D243"/>
  <c r="D241"/>
  <c r="D232"/>
  <c r="D230"/>
  <c r="D228"/>
  <c r="D219"/>
  <c r="D217"/>
  <c r="D215"/>
  <c r="D225"/>
  <c r="D223"/>
  <c r="D212"/>
  <c r="D211" s="1"/>
  <c r="E56" i="110" s="1"/>
  <c r="E55" s="1"/>
  <c r="D209" i="139"/>
  <c r="D207"/>
  <c r="D202"/>
  <c r="D198"/>
  <c r="D194"/>
  <c r="D192"/>
  <c r="D189"/>
  <c r="D187"/>
  <c r="D177"/>
  <c r="D176" s="1"/>
  <c r="D170"/>
  <c r="D168"/>
  <c r="D166"/>
  <c r="D164"/>
  <c r="D158"/>
  <c r="D160"/>
  <c r="D156"/>
  <c r="D152"/>
  <c r="D150"/>
  <c r="D148"/>
  <c r="D146"/>
  <c r="D141"/>
  <c r="D140" s="1"/>
  <c r="E37" i="110" s="1"/>
  <c r="E36" s="1"/>
  <c r="D134" i="139"/>
  <c r="D133" s="1"/>
  <c r="D127"/>
  <c r="D123"/>
  <c r="D122" s="1"/>
  <c r="E27" i="110" s="1"/>
  <c r="E26" s="1"/>
  <c r="D120" i="139"/>
  <c r="D116"/>
  <c r="D118"/>
  <c r="D114"/>
  <c r="D112"/>
  <c r="D94"/>
  <c r="D106"/>
  <c r="D104"/>
  <c r="D98"/>
  <c r="D92"/>
  <c r="D82"/>
  <c r="D80"/>
  <c r="D78"/>
  <c r="D72"/>
  <c r="D68"/>
  <c r="D66"/>
  <c r="D64"/>
  <c r="D62"/>
  <c r="D60"/>
  <c r="D58"/>
  <c r="D33"/>
  <c r="D14"/>
  <c r="D12"/>
  <c r="D47"/>
  <c r="D49"/>
  <c r="D43"/>
  <c r="D41"/>
  <c r="D22"/>
  <c r="D20"/>
  <c r="D53"/>
  <c r="D51"/>
  <c r="D39"/>
  <c r="D16"/>
  <c r="D37"/>
  <c r="D291" l="1"/>
  <c r="D279" s="1"/>
  <c r="D85"/>
  <c r="D11"/>
  <c r="E13" i="110" s="1"/>
  <c r="E11" s="1"/>
  <c r="D184" i="139"/>
  <c r="E47" i="110" s="1"/>
  <c r="E46" s="1"/>
  <c r="D234" i="139"/>
  <c r="E62" i="110" s="1"/>
  <c r="E61" s="1"/>
  <c r="D126" i="139"/>
  <c r="E30" i="110" s="1"/>
  <c r="E29" s="1"/>
  <c r="E28" s="1"/>
  <c r="D163" i="139"/>
  <c r="E42" i="110" s="1"/>
  <c r="E41" s="1"/>
  <c r="E70"/>
  <c r="E69" s="1"/>
  <c r="E68" s="1"/>
  <c r="D266" i="139"/>
  <c r="D111"/>
  <c r="D250"/>
  <c r="E65" i="110" s="1"/>
  <c r="E64" s="1"/>
  <c r="E63" s="1"/>
  <c r="D143" i="139"/>
  <c r="D136" s="1"/>
  <c r="D197"/>
  <c r="E52" i="110" s="1"/>
  <c r="E51" s="1"/>
  <c r="D214" i="139"/>
  <c r="E58" i="110" s="1"/>
  <c r="E57" s="1"/>
  <c r="E79"/>
  <c r="E78" s="1"/>
  <c r="D57" i="139"/>
  <c r="E15" i="110" s="1"/>
  <c r="E14" s="1"/>
  <c r="E44"/>
  <c r="E43" s="1"/>
  <c r="D206" i="139"/>
  <c r="E54" i="110" s="1"/>
  <c r="E53" s="1"/>
  <c r="D77" i="139"/>
  <c r="E19" i="110" s="1"/>
  <c r="E18" s="1"/>
  <c r="D191" i="139"/>
  <c r="E49" i="110" s="1"/>
  <c r="E48" s="1"/>
  <c r="D227" i="139"/>
  <c r="E60" i="110" l="1"/>
  <c r="E59" s="1"/>
  <c r="E50" s="1"/>
  <c r="D196" i="139"/>
  <c r="E10" i="110"/>
  <c r="D10" i="139"/>
  <c r="E40" i="110"/>
  <c r="D249" i="139"/>
  <c r="E87" i="110"/>
  <c r="E86" s="1"/>
  <c r="E77" s="1"/>
  <c r="E39"/>
  <c r="E38" s="1"/>
  <c r="E33" s="1"/>
  <c r="D110" i="139"/>
  <c r="E25" i="110"/>
  <c r="E24" s="1"/>
  <c r="E23" s="1"/>
  <c r="D84" i="139"/>
  <c r="E22" i="110"/>
  <c r="E21" s="1"/>
  <c r="E20" s="1"/>
  <c r="E45"/>
  <c r="D125" i="139"/>
  <c r="D183"/>
  <c r="D162"/>
  <c r="E9" i="110" l="1"/>
  <c r="D9" i="139"/>
</calcChain>
</file>

<file path=xl/sharedStrings.xml><?xml version="1.0" encoding="utf-8"?>
<sst xmlns="http://schemas.openxmlformats.org/spreadsheetml/2006/main" count="5240" uniqueCount="1153">
  <si>
    <t>муниципального образования город Торжок  по разделам и подразделам классификации</t>
  </si>
  <si>
    <t>0105</t>
  </si>
  <si>
    <t>Судебная система</t>
  </si>
  <si>
    <t>Другие вопросы в области физической культуры и спорта</t>
  </si>
  <si>
    <t>Всего:</t>
  </si>
  <si>
    <t>Обеспечивающая подпрограмма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</si>
  <si>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</si>
  <si>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Торжокская городская Дума</t>
  </si>
  <si>
    <t>Комитет по управлению имуществом муниципального образования город Торжок Тверской области</t>
  </si>
  <si>
    <t xml:space="preserve">Расходы, не включенные в муниципальные программы </t>
  </si>
  <si>
    <t>Расходы на обеспечение деятельности и иные расходы представительного органа муниципального образования город Торжок</t>
  </si>
  <si>
    <t>Председатель  Торжокской городской Думы</t>
  </si>
  <si>
    <t>Центральный аппарат органов, не включенных в муниципальные  программы муниципального образования город Торжок</t>
  </si>
  <si>
    <t>Подпрограмма "Создание условий для эффективного функционирования исполнительных органов местного самоуправления муниципального образования город Торжок</t>
  </si>
  <si>
    <t>Муниципальная программа муниципального образования город Торжок  «Управление муниципальными финансами» на  2014 - 2019 годы</t>
  </si>
  <si>
    <t>1</t>
  </si>
  <si>
    <t>008</t>
  </si>
  <si>
    <t>0501</t>
  </si>
  <si>
    <t>Жилищное хозяйство</t>
  </si>
  <si>
    <t>0409</t>
  </si>
  <si>
    <t xml:space="preserve">Дорожное хозяйство (дорожные фонды)          </t>
  </si>
  <si>
    <t>Комитет по физкультуре, спорту и молодежной политике администрации муниципального образования город Торжок</t>
  </si>
  <si>
    <t>Обеспечение деятельности финансовых, налоговых и таможенных органов и органов финансового (финансово-бюджетного) надзора</t>
  </si>
  <si>
    <t>Резервные фонды</t>
  </si>
  <si>
    <t>011</t>
  </si>
  <si>
    <t>Управление образования администрации города Торжка Тверской области</t>
  </si>
  <si>
    <t>Дошкольное образование</t>
  </si>
  <si>
    <t>Общее образование</t>
  </si>
  <si>
    <t xml:space="preserve">Распределение бюджетных ассигнований  бюджета </t>
  </si>
  <si>
    <t>Другие вопросы в области образования</t>
  </si>
  <si>
    <t>Культура</t>
  </si>
  <si>
    <t>006</t>
  </si>
  <si>
    <t>Защита населения и территории от  чрезвычайных ситуаций природного и техногенного характера, гражданская оборона</t>
  </si>
  <si>
    <t>ППП</t>
  </si>
  <si>
    <t>КЦСР</t>
  </si>
  <si>
    <t>КВР</t>
  </si>
  <si>
    <t>Наименование</t>
  </si>
  <si>
    <t>001</t>
  </si>
  <si>
    <t>Общегосударственные вопросы</t>
  </si>
  <si>
    <t>Приложение  1</t>
  </si>
  <si>
    <t>Источники  финансирования  дефицита  бюджета</t>
  </si>
  <si>
    <t>000 01 05 00 00 00 0000 000</t>
  </si>
  <si>
    <t>000 01 05 00 00 00 0000 500</t>
  </si>
  <si>
    <t>Увеличение остатков средств бюджетов</t>
  </si>
  <si>
    <t>000 01 05 02 00 00 0000 500</t>
  </si>
  <si>
    <t>Увеличение прочих остатков  средств  бюджетов</t>
  </si>
  <si>
    <t>000 01 05 02 01 04 0000 510</t>
  </si>
  <si>
    <t>Увеличение прочих остатков  денежных средств  бюджетов городских округов</t>
  </si>
  <si>
    <t>000 01 05 00 00 00 0000 600</t>
  </si>
  <si>
    <t>Уменьшение остатков средств бюджетов</t>
  </si>
  <si>
    <t>000 01 05 02 00 00 0000 600</t>
  </si>
  <si>
    <t>Уменьшение прочих остатков  средств  бюджетов</t>
  </si>
  <si>
    <t>000 01 05 02 01 04 0000 610</t>
  </si>
  <si>
    <t>Уменьшение прочих остатков  денежных средств  бюджетов городских округов</t>
  </si>
  <si>
    <t>Итого источники финансирования дефицита бюджета</t>
  </si>
  <si>
    <t>Глава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</si>
  <si>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</si>
  <si>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</si>
  <si>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</si>
  <si>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безопасность и правоохранительная деятельность</t>
  </si>
  <si>
    <t>Национальная экономика</t>
  </si>
  <si>
    <t>Другие вопросы в области национальной экономики</t>
  </si>
  <si>
    <t>Жилищно-коммунальное хозяйство</t>
  </si>
  <si>
    <t>Коммунальное хозяйство</t>
  </si>
  <si>
    <t>Благоустройство</t>
  </si>
  <si>
    <t>Образование</t>
  </si>
  <si>
    <t>Физическая культура и спорт</t>
  </si>
  <si>
    <t>Социальная политика</t>
  </si>
  <si>
    <t>Пенсионное обеспечение</t>
  </si>
  <si>
    <t>005</t>
  </si>
  <si>
    <t>Социальное обеспечение населения</t>
  </si>
  <si>
    <t>002</t>
  </si>
  <si>
    <t>РП</t>
  </si>
  <si>
    <t>0700</t>
  </si>
  <si>
    <t>0707</t>
  </si>
  <si>
    <t>1000</t>
  </si>
  <si>
    <t>1003</t>
  </si>
  <si>
    <t>0800</t>
  </si>
  <si>
    <t>0801</t>
  </si>
  <si>
    <t>0102</t>
  </si>
  <si>
    <t>0103</t>
  </si>
  <si>
    <t>0104</t>
  </si>
  <si>
    <t>0106</t>
  </si>
  <si>
    <t>0111</t>
  </si>
  <si>
    <t>0309</t>
  </si>
  <si>
    <t>0412</t>
  </si>
  <si>
    <t>0502</t>
  </si>
  <si>
    <t>0503</t>
  </si>
  <si>
    <t>0701</t>
  </si>
  <si>
    <t>0702</t>
  </si>
  <si>
    <t>0709</t>
  </si>
  <si>
    <t>1001</t>
  </si>
  <si>
    <t>0100</t>
  </si>
  <si>
    <t>0300</t>
  </si>
  <si>
    <t>0400</t>
  </si>
  <si>
    <t>0500</t>
  </si>
  <si>
    <t>ВСЕГО</t>
  </si>
  <si>
    <t>Функционирование высшего должностного лица субъекта Российской Федерации и муниципального образования</t>
  </si>
  <si>
    <t>0113</t>
  </si>
  <si>
    <t>1100</t>
  </si>
  <si>
    <t>Массовый спорт</t>
  </si>
  <si>
    <t>Средства массовой информации</t>
  </si>
  <si>
    <t>Управление финансов администрации муниципального образования город Торжок</t>
  </si>
  <si>
    <t>1204</t>
  </si>
  <si>
    <t>Другие вопросы в области средств массовой информации</t>
  </si>
  <si>
    <t/>
  </si>
  <si>
    <t>Пенсии за выслугу лет к трудовой пенсии по старости (инвалидности) лицам, замещавшим должности муниципальной службы муниципального образования город Торжок</t>
  </si>
  <si>
    <t>100</t>
  </si>
  <si>
    <t>200</t>
  </si>
  <si>
    <t>800</t>
  </si>
  <si>
    <t>Иные бюджетные ассигнования</t>
  </si>
  <si>
    <t>300</t>
  </si>
  <si>
    <t>Социальное обеспечение и иные выплаты населению</t>
  </si>
  <si>
    <t>Расходы по центральному аппарату на выполнение  полномочий муниципального образования, за исключением переданных государственных полномочий Российской Федерации и Тверской области</t>
  </si>
  <si>
    <t>Расходы по центральному аппарату на выполнение   переданных муниципальному образованию государственных полномочий Российской Федерации и Тверской области</t>
  </si>
  <si>
    <t>0304</t>
  </si>
  <si>
    <t>Органы юстиции</t>
  </si>
  <si>
    <t>2</t>
  </si>
  <si>
    <t>3</t>
  </si>
  <si>
    <t>4</t>
  </si>
  <si>
    <t>5</t>
  </si>
  <si>
    <t>6</t>
  </si>
  <si>
    <t>9</t>
  </si>
  <si>
    <t>10</t>
  </si>
  <si>
    <t xml:space="preserve">Культура,  кинематография </t>
  </si>
  <si>
    <t>администрация муниципального образования город Торжок</t>
  </si>
  <si>
    <t>Изменение остатков средств на счетах  по учету средств бюджета</t>
  </si>
  <si>
    <t>Муниципальная программа муниципального образования город Торжок  «Развитие образования  города Торжка» на 2014  - 2019 годы</t>
  </si>
  <si>
    <t>Подпрограмма "Модернизация дошкольного и общего образования, как института социального развития"</t>
  </si>
  <si>
    <t>Предоставление общедоступного и бесплатного  дошкольного образования  в муниципальных бюджетных дошкольных  образовательных учреждениях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</si>
  <si>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</si>
  <si>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Предоставление субсидий бюджетным, автономным учреждениям и иным некоммерческим организациям</t>
  </si>
  <si>
    <t xml:space="preserve">Проведение ремонта зданий и помещений  муниципальных бюджетных дошкольных образовательных учреждений </t>
  </si>
  <si>
    <t xml:space="preserve">Подготовка к новому учебному году муниципальных бюджетных дошкольных образовательных учреждений </t>
  </si>
  <si>
    <t>Предоставление общедоступного и бесплатного  начального общего, основного общего, среднего (полного) общего образования   в муниципальных бюджетных общеобразовательных учреждениях</t>
  </si>
  <si>
    <t>Предоставление дополнительного образования   детям в муниципальных бюджетных образовательных учреждениях</t>
  </si>
  <si>
    <t>Предоставление дополнительного образования  спортивной направленности  детям в муниципальных бюджетных образовательных учреждениях</t>
  </si>
  <si>
    <t xml:space="preserve">Проведение ремонта зданий и помещений  муниципальных бюджетных общеобразовательных учреждений </t>
  </si>
  <si>
    <t xml:space="preserve">Подготовка к новому учебному году муниципальных бюджетных общеобразовательных  учреждений </t>
  </si>
  <si>
    <t>Обеспечение комплексной безопасности зданий и помещений муниципальных бюджетных дошкольных образовательных учреждений</t>
  </si>
  <si>
    <t>Обеспечение комплексной безопасности зданий и помещений муниципальных бюджетных общеобразовательных учреждений</t>
  </si>
  <si>
    <t>Организация обеспечения учащихся начальных классов муниципальных общеобразовательных учреждений города Торжка горячим питанием</t>
  </si>
  <si>
    <t>Расходы на финансовое обеспечение деятельности отделов Управление образования администрации города Торжка Тверской области</t>
  </si>
  <si>
    <t>Расходы на финансовое обеспечение деятельности муниципального казенного учреждения города Торжка "Централизованная бухгалтерия"</t>
  </si>
  <si>
    <t>1004</t>
  </si>
  <si>
    <t>Охрана семьи и детства</t>
  </si>
  <si>
    <t>Компенсация части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</si>
  <si>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</si>
  <si>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Подпрограмма "Организация бюджетного процесса"</t>
  </si>
  <si>
    <t>Мероприятия, связанные с организацией и использованием канала связи в целях осуществления электронного документооборота</t>
  </si>
  <si>
    <t>Резервный фонд администрации муниципального образования город Торжок</t>
  </si>
  <si>
    <t>08</t>
  </si>
  <si>
    <t>Подпрограмма  "Создание условий для вовлечения молодежи города Торжка в общественно-политическую, социально-экономическую  и культурную жизнь общества"</t>
  </si>
  <si>
    <t>Поддержка способной инициативной и талантливой молодежи</t>
  </si>
  <si>
    <t>Проведение смотра-конкурса на лучшее студенческое общежитие города Торжка</t>
  </si>
  <si>
    <t>Предоставление услуг в сфере социальной помощи молодежи</t>
  </si>
  <si>
    <t xml:space="preserve">Организация трудовых отрядов несовершеннолетних в возрасте от 14 до 18 лет в свободное от учебы время </t>
  </si>
  <si>
    <t>Проведение городского молодежного туристического слета</t>
  </si>
  <si>
    <t>Развитие и повышение эффективности функционирования муниципальной системы профилактики безнадзорности и правонарушений несовершеннолетних</t>
  </si>
  <si>
    <t>Муниципальная программа муниципального образования город Торжок «Развитие физической культуры и спорта города Торжка» на  2014  - 2019 годы</t>
  </si>
  <si>
    <t>Подпрограмма "Массовая физкультурно-оздоровительная и спортивная работа"</t>
  </si>
  <si>
    <t>Предоставление дополнительного образования спортивной направленности детям  в специализированной детско-юношеской спортивной школе олимпийского резерва</t>
  </si>
  <si>
    <t>1102</t>
  </si>
  <si>
    <t>Организация проведения спортивно-массовых мероприятий и соревнований</t>
  </si>
  <si>
    <t xml:space="preserve">Создание условий для занятий физической культурой и спортом населения в муниципальном  физкультурно-оздоровительном комплексе </t>
  </si>
  <si>
    <t>Субсидии на иные цели муниципальному физкультурно-оздоровительному комплексу на поддержку в организации занятий льготных категорий граждан</t>
  </si>
  <si>
    <t>1105</t>
  </si>
  <si>
    <t>05</t>
  </si>
  <si>
    <t>Муниципальная программа муниципального образования город Торжок  «Управление имуществом и земельными ресурсами муниципального образования» на  2014 - 2019 годы</t>
  </si>
  <si>
    <t>Подпрограмма "Управление муниципальным имуществом и земельными ресурсами муниципального образования город Торжок"</t>
  </si>
  <si>
    <t>Содержание имущества казны муниципального образования город Торжок</t>
  </si>
  <si>
    <t>Оценка недвижимости, признание прав и регулирование отношений по  муниципальной собственности</t>
  </si>
  <si>
    <t>Формирование земельных участков, находящихся в ведении муниципального образования город Торжок</t>
  </si>
  <si>
    <t>Муниципальная программа муниципального образования город Торжок  «Обеспечение доступным жильем населения города Торжка и развитие жилищного строительства»  на  2014  - 2019 годы</t>
  </si>
  <si>
    <t>Муниципальная программа муниципального образования город Торжок «Развитие культуры города Торжка» на  2014  - 2019 годы</t>
  </si>
  <si>
    <t>Подпрограмма "Сохранение и развитие культурного потенциала муниципального образования город Торжок"</t>
  </si>
  <si>
    <t>Комплектование библиотечного фонда муниципального казенного учреждения культуры города Торжка "ЦБС"</t>
  </si>
  <si>
    <t>Организации досуга и обеспечение жителей города услугами организаций культуры</t>
  </si>
  <si>
    <t>Проведение городских культурно-массовых   мероприятий бюджетным учреждением в сфере  предоставления услуг дополнительного образования детей в области культуры</t>
  </si>
  <si>
    <t xml:space="preserve">Организация библиотечного обслуживания населения </t>
  </si>
  <si>
    <t>Капитальные вложения в объекты недвижимого имущества государственной (муниципальной) собственности</t>
  </si>
  <si>
    <t>Подпрограмма "Социальная поддержка населения города Торжка"</t>
  </si>
  <si>
    <t>Обеспечение мер социальной поддержки для лиц, удостоенных  звания "Почетный гражданин города Торжка"</t>
  </si>
  <si>
    <t>Подпрограмма "Поддержка общественного сектора и обеспечение информационной открытости органов местного самоуправления муниципального образования город Торжок"</t>
  </si>
  <si>
    <t>Содействие социально ориентированным  некоммерческим организациям в реализации ими целевых социальных проектов</t>
  </si>
  <si>
    <t>Проведение конкурсов по итогам года "Лучший по профессии" и "Новотор года"</t>
  </si>
  <si>
    <t>Организационное обеспечение проведения мероприятий с участием Главы города</t>
  </si>
  <si>
    <t>Подпрограмма "Обеспечение развития инвестиционного потенциала муниципального образования город Торжок и совершенствование системы программно-целевого планирования и прогнозирования социально-экономического развития муниципального образования город Торжок"</t>
  </si>
  <si>
    <t>Представление муниципального образования город Торжок в работе Ассоциации "Совет муниципальных образований Тверской области"</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</si>
  <si>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</si>
  <si>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Подпрограмма "Снижение рисков и смягчение последствий чрезвычайных ситуаций на территории города Торжка"</t>
  </si>
  <si>
    <t xml:space="preserve">Предоставление муниципальных услуг  в сфере защиты населения и территорий от чрезвычайных ситуаций </t>
  </si>
  <si>
    <t>Муниципальная программа муниципального образования город Торжок  «Дорожное хозяйство   и общественный транспорт    города Торжка на 2014 -2019 годы"</t>
  </si>
  <si>
    <t>Подпрограмма "Сохранение и улучшение транспортно-эксплуатационного состояния улично-дорожной сети города Торжка"</t>
  </si>
  <si>
    <t xml:space="preserve">Содержание автомобильных дорог общего пользования местного значения города Торжка и сооружений на них, нацеленное на обеспечение их проезжаемости и безопасности </t>
  </si>
  <si>
    <t>Муниципальная программа муниципального образования город Торжок «Развитие малого  и среднего  предпринимательства в городе Торжке» на 2014 -2019 годы</t>
  </si>
  <si>
    <t>Подпрограмма "Содействие развитию субъектов малого и среднего предпринимательства в городе Торжке"</t>
  </si>
  <si>
    <t>Организация и проведение ежегодного смотра-конкурса "Лучшее новогоднее оформление предприятий потребительского рынка"</t>
  </si>
  <si>
    <t>Подпрограмма "Развитие туристской привлекательности города Торжка"</t>
  </si>
  <si>
    <t>Проведение мероприятий, направленных на привлечение туристского потока в город Торжок</t>
  </si>
  <si>
    <t>Участие муниципального образования в российских выставочно-конгрессных мероприятиях в сфере туризма</t>
  </si>
  <si>
    <t>Подпрограмма "Содействие в обеспечении жильем молодых семей"</t>
  </si>
  <si>
    <t>Предоставление социальных выплат молодым семьям на улучшение жилищных условий</t>
  </si>
  <si>
    <t>Муниципальная программа муниципального образования город Торжок  «Жилищно-коммунальное хозяйство города Торжка на  2014  - 2019 годы"</t>
  </si>
  <si>
    <t>Подпрограмма "Организация благоустройства территории муниципального образования город Торжок"</t>
  </si>
  <si>
    <t>Уличное освещение</t>
  </si>
  <si>
    <t>Развитие и содержание сетей уличного освещения в границах города</t>
  </si>
  <si>
    <t>Проведение мероприятий по озеленению улиц города</t>
  </si>
  <si>
    <t>Проведение мероприятий  по содержанию мест захоронений</t>
  </si>
  <si>
    <t>Проведение мероприятий по восстановлению воинских  захоронений</t>
  </si>
  <si>
    <t>Ликвидация несанкционированных свалок на территории муниципального образования город Торжок</t>
  </si>
  <si>
    <t>0405</t>
  </si>
  <si>
    <t>Сельское хозяйство и рыболовство</t>
  </si>
  <si>
    <t>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</si>
  <si>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Предоставление дополнительного образования детей в области культуры</t>
  </si>
  <si>
    <t>ПП</t>
  </si>
  <si>
    <t>МП</t>
  </si>
  <si>
    <t>01</t>
  </si>
  <si>
    <t>02</t>
  </si>
  <si>
    <t>03</t>
  </si>
  <si>
    <t>04</t>
  </si>
  <si>
    <t>06</t>
  </si>
  <si>
    <t>07</t>
  </si>
  <si>
    <t>09</t>
  </si>
  <si>
    <t>Подпрограмма "Обеспечение прозрачности и открытости  бюджетного процесса"</t>
  </si>
  <si>
    <t>Расходы, не включенные в муниципальные программы муниципального образования город Торжок</t>
  </si>
  <si>
    <t>99</t>
  </si>
  <si>
    <t>Реализация отдельных мероприятий по автоматизации бюджетного процесса, включая управление закупками и информационно-правовое обеспечение бюджетного процесса</t>
  </si>
  <si>
    <t>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</si>
  <si>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Муниципальная программа муниципального образования город Торжок  «Муниципальное управление и гражданское общество» на  2014  - 2019 годы</t>
  </si>
  <si>
    <t xml:space="preserve">Субсидии юридическим лицам (за исключением субсидий государственным (муниципальным) учреждениям), оказывающим услуги в сфере электронных средств массовой информации, учредителем (соучредителем) которых является муниципальное образование  город Торжок </t>
  </si>
  <si>
    <t>Субсидии юридическим лицам на возмещение части затрат, связанных с производством, выпуском и распространением периодических печатных изданий (газет), в отношении которых муниципальное образование город Торжок не является учредителем (соучредителем)</t>
  </si>
  <si>
    <t xml:space="preserve">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 </t>
  </si>
  <si>
    <t>Создание условий для организации предпрофильной подготовки по основам предпринимательства и малого бизнеса среди молодежи города Торжка и информационно-пропагандистической  деятельности, направленной на решение проблемных вопросов  предпринимательства на базе Делового информационно-образовательного центра города</t>
  </si>
  <si>
    <t>Капитальный ремонт и ремонт автомобильных дорог общего пользования местного значения  города Торжка</t>
  </si>
  <si>
    <t>Капитальный ремонт общего имущества многоквартирных жилых домов в части доли имущества, находящегося в муниципальной собственности</t>
  </si>
  <si>
    <t>Подпрограмма "Развитие газификации муниципального образования город Торжок"</t>
  </si>
  <si>
    <t>Строительство распределительного газопровода низкого давления по  ул. Пустынь и Соминка в городе Торжке</t>
  </si>
  <si>
    <t>Организация и обеспечение отдыха и оздоровление детей города Торжка</t>
  </si>
  <si>
    <t>Подпрограмма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</si>
  <si>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Оказание адресной материальной помощи отдельным категориям граждан</t>
  </si>
  <si>
    <t>Подпрограмма "Обеспечение безопасных условий дорожного движения на территории муниципального образования город Торжок</t>
  </si>
  <si>
    <t xml:space="preserve">Нанесение горизонтальной дорожной разметки на улично-дорожной сети города Торжка </t>
  </si>
  <si>
    <t>Выполнение работ по восстановлению изношенных покрытий автомобильных дорог общего пользования местного значения города Торжка (ямочный ремонт)</t>
  </si>
  <si>
    <t>Разработка проектной документации и выполнение работ по капитальному ремонту и ремонту искусственных сооружений на автомобильных дорогах</t>
  </si>
  <si>
    <t xml:space="preserve">Проведение ремонта помещения МКУК города Торжка "Централизованная библиотечная система" </t>
  </si>
  <si>
    <t>Содействие в материально-техническом оснащении и ремонте специализированной детско-юношеской спортивной школы олимпийского резерва</t>
  </si>
  <si>
    <t>Содействие в организации добровольческой деятельности молодежи</t>
  </si>
  <si>
    <t>0800000000</t>
  </si>
  <si>
    <t>0890000000</t>
  </si>
  <si>
    <t>089012011О</t>
  </si>
  <si>
    <t>089012012О</t>
  </si>
  <si>
    <t>089012013О</t>
  </si>
  <si>
    <t>089011051О</t>
  </si>
  <si>
    <t>0810000000</t>
  </si>
  <si>
    <t>081025120Б</t>
  </si>
  <si>
    <t>081022001Б</t>
  </si>
  <si>
    <t>0820000000</t>
  </si>
  <si>
    <t>082012001Б</t>
  </si>
  <si>
    <t>082022002Б</t>
  </si>
  <si>
    <t>0850000000</t>
  </si>
  <si>
    <t>085022002Б</t>
  </si>
  <si>
    <t>089011054О</t>
  </si>
  <si>
    <t>089015930О</t>
  </si>
  <si>
    <t>0840000000</t>
  </si>
  <si>
    <t>084012001М</t>
  </si>
  <si>
    <t>0500000000</t>
  </si>
  <si>
    <t>0540000000</t>
  </si>
  <si>
    <t>054021055Б</t>
  </si>
  <si>
    <t>0600000000</t>
  </si>
  <si>
    <t>0610000000</t>
  </si>
  <si>
    <t>061012001Б</t>
  </si>
  <si>
    <t>061022002Б</t>
  </si>
  <si>
    <t>061022005В</t>
  </si>
  <si>
    <t>061022006В</t>
  </si>
  <si>
    <t>0620000000</t>
  </si>
  <si>
    <t>062012005Б</t>
  </si>
  <si>
    <t>0700000000</t>
  </si>
  <si>
    <t>0710000000</t>
  </si>
  <si>
    <t>071022002Б</t>
  </si>
  <si>
    <t>071042003Б</t>
  </si>
  <si>
    <t>0720000000</t>
  </si>
  <si>
    <t>072012001Б</t>
  </si>
  <si>
    <t>072012002Б</t>
  </si>
  <si>
    <t>0400000000</t>
  </si>
  <si>
    <t>0530000000</t>
  </si>
  <si>
    <t>053012003Г</t>
  </si>
  <si>
    <t>054012001Б</t>
  </si>
  <si>
    <t>054012002Б</t>
  </si>
  <si>
    <t>054012003Б</t>
  </si>
  <si>
    <t>054012004Б</t>
  </si>
  <si>
    <t>054022006Б</t>
  </si>
  <si>
    <t>0200000000</t>
  </si>
  <si>
    <t>0210000000</t>
  </si>
  <si>
    <t>021032002М</t>
  </si>
  <si>
    <t>021022001М</t>
  </si>
  <si>
    <t>021032003И</t>
  </si>
  <si>
    <t>021012001К</t>
  </si>
  <si>
    <t>021012010К</t>
  </si>
  <si>
    <t>0860000000</t>
  </si>
  <si>
    <t>086012001П</t>
  </si>
  <si>
    <t>085022002С</t>
  </si>
  <si>
    <t>086022003П</t>
  </si>
  <si>
    <t>086012002П</t>
  </si>
  <si>
    <t>085012003С</t>
  </si>
  <si>
    <t>085012004С</t>
  </si>
  <si>
    <t>1000000000</t>
  </si>
  <si>
    <t>1090000000</t>
  </si>
  <si>
    <t>109012012О</t>
  </si>
  <si>
    <t>992002000А</t>
  </si>
  <si>
    <t>1010000000</t>
  </si>
  <si>
    <t>101012001Б</t>
  </si>
  <si>
    <t>1030000000</t>
  </si>
  <si>
    <t>103032001Б</t>
  </si>
  <si>
    <t>0900000000</t>
  </si>
  <si>
    <t>0910000000</t>
  </si>
  <si>
    <t>08501S032С</t>
  </si>
  <si>
    <t>099012012О</t>
  </si>
  <si>
    <t>091012010Б</t>
  </si>
  <si>
    <t>091012020Б</t>
  </si>
  <si>
    <t>0990000000</t>
  </si>
  <si>
    <t>091032040Б</t>
  </si>
  <si>
    <t>091012002В</t>
  </si>
  <si>
    <t>0430000000</t>
  </si>
  <si>
    <t>999002041Д</t>
  </si>
  <si>
    <t>999002042Д</t>
  </si>
  <si>
    <t>0300000000</t>
  </si>
  <si>
    <t>0310000000</t>
  </si>
  <si>
    <t>031022002М</t>
  </si>
  <si>
    <t>031022003И</t>
  </si>
  <si>
    <t>0100000000</t>
  </si>
  <si>
    <t>0110000000</t>
  </si>
  <si>
    <t>0120000000</t>
  </si>
  <si>
    <t>012012001Б</t>
  </si>
  <si>
    <t>012012002Б</t>
  </si>
  <si>
    <t>012012001М</t>
  </si>
  <si>
    <t>012012001И</t>
  </si>
  <si>
    <t>012012002И</t>
  </si>
  <si>
    <t>0420000000</t>
  </si>
  <si>
    <t>031012001Б</t>
  </si>
  <si>
    <t>031012001М</t>
  </si>
  <si>
    <t>031012002И</t>
  </si>
  <si>
    <t>0390000000</t>
  </si>
  <si>
    <t>039012012О</t>
  </si>
  <si>
    <t>011012001М</t>
  </si>
  <si>
    <t>011012001И</t>
  </si>
  <si>
    <t>011012002И</t>
  </si>
  <si>
    <t>011012003И</t>
  </si>
  <si>
    <t>011011074М</t>
  </si>
  <si>
    <t>011022002М</t>
  </si>
  <si>
    <t>011032003М</t>
  </si>
  <si>
    <t>011032004М</t>
  </si>
  <si>
    <t>011022004И</t>
  </si>
  <si>
    <t>011022005И</t>
  </si>
  <si>
    <t>01102S023И</t>
  </si>
  <si>
    <t>011021075М</t>
  </si>
  <si>
    <t>0190000000</t>
  </si>
  <si>
    <t>019012012О</t>
  </si>
  <si>
    <t>019012001К</t>
  </si>
  <si>
    <t>019012002К</t>
  </si>
  <si>
    <t>011011050Б</t>
  </si>
  <si>
    <t>05401S028Б</t>
  </si>
  <si>
    <t>021012004К</t>
  </si>
  <si>
    <t>061032004В</t>
  </si>
  <si>
    <t>Капитальный ремонт и ремонт дворовых территорий многоквартирных домов, проездов к дворовым территориям многоквартирных домов города Торжка</t>
  </si>
  <si>
    <t>01102S027И</t>
  </si>
  <si>
    <t>9900000000</t>
  </si>
  <si>
    <t>012012004Б</t>
  </si>
  <si>
    <t>Осуществление полномочий по составлению  списков кандидатов в присяжные заседатели федеральных судов общей юрисдикции в Российской Федерации</t>
  </si>
  <si>
    <t>Осуществление  государственных полномочий  на государственную регистрацию актов гражданского состояния</t>
  </si>
  <si>
    <t>Код БК РФ</t>
  </si>
  <si>
    <t>Финансовое обеспечение реализации государственных полномочий по созданию и организации деятельности комиссий по делам несовершеннолетних и защите их прав</t>
  </si>
  <si>
    <t>Обеспечение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t>
  </si>
  <si>
    <t>0110100000</t>
  </si>
  <si>
    <t>0110200000</t>
  </si>
  <si>
    <t>Задача "Содействие развитию системы дошкольного образования в городе Торжке"</t>
  </si>
  <si>
    <t>Задача "Удовлетворение потребностей населения города Торжка в получении услуг общего образования"</t>
  </si>
  <si>
    <t>0110300000</t>
  </si>
  <si>
    <t>Задача "Обеспечение создания условий для воспитания гармонично развитой творческой личности в условиях современного социума"</t>
  </si>
  <si>
    <t>0120100000</t>
  </si>
  <si>
    <t>Задача "Создание условий для гражданского становления, эффективной социализации и самореализации молодых граждан"</t>
  </si>
  <si>
    <t>012022004И</t>
  </si>
  <si>
    <t>0120200000</t>
  </si>
  <si>
    <t>Задача "Профилактика безнадзорности и правонарушений несовершеннолетних"</t>
  </si>
  <si>
    <t>0190100000</t>
  </si>
  <si>
    <t>Обеспечение деятельности ответственного исполнителя программы</t>
  </si>
  <si>
    <t>0210100000</t>
  </si>
  <si>
    <t>Задача "Сохранение и развитие библиотечного дела в городе Торжке"</t>
  </si>
  <si>
    <t>0210200000</t>
  </si>
  <si>
    <t>Задача "Поддержка профессионального искусства и народного творчества в городе Торжке"</t>
  </si>
  <si>
    <t>0210300000</t>
  </si>
  <si>
    <t>Задача "Развитие художественного образования детей города Торжка"</t>
  </si>
  <si>
    <t>0310100000</t>
  </si>
  <si>
    <t>0310200000</t>
  </si>
  <si>
    <t>Задача "Развитие детско-юношеского спорта в системе муниципальных бюджетных учреждений дополнительного образования детей спортивной направленности"</t>
  </si>
  <si>
    <t>Задача "Развитие массового спорта и физкультурно-оздоровительного движения среди всех возрастных групп и категорий населения муниципального образования город Торжок"</t>
  </si>
  <si>
    <t>0390100000</t>
  </si>
  <si>
    <t>04201L020Б</t>
  </si>
  <si>
    <t>0420100000</t>
  </si>
  <si>
    <t>0430100000</t>
  </si>
  <si>
    <t>0530100000</t>
  </si>
  <si>
    <t>Задача "Развитие системы газоснабжения на территории города Торжка"</t>
  </si>
  <si>
    <t>0540100000</t>
  </si>
  <si>
    <t>Задача "Повышение благоустройства территории муниципального образования город Торжок"</t>
  </si>
  <si>
    <t>0540200000</t>
  </si>
  <si>
    <t>Задача "Улучшение состояния окружающей среды, повышение экологической культуры населения, снижение риска заболеваемости бешенством на территории города Торжка"</t>
  </si>
  <si>
    <t>0610100000</t>
  </si>
  <si>
    <t>Задача "Содержание автомобильных дорог общего пользования местного значения города Торжка и сооружений на них"</t>
  </si>
  <si>
    <t>0610200000</t>
  </si>
  <si>
    <t>Задача "Капитальный ремонт (ремонт) автомобильных дорог общего пользования местного значения города Торжка и сооружений на них, в том числе разработка проектной документации"</t>
  </si>
  <si>
    <t>0610300000</t>
  </si>
  <si>
    <t>Задача "Капитальный ремонт и ремонт дворовых территорий многоквартирных домов, проездов к дворовым территориям многоквартирных домов города Торжка"</t>
  </si>
  <si>
    <t>0620100000</t>
  </si>
  <si>
    <t>Задача "Создание условий по обеспечению охраны жизни, здоровья граждан, их законных прав на безопасные условия движения на улично-дорожной сети города Торжка"</t>
  </si>
  <si>
    <t>0890100000</t>
  </si>
  <si>
    <t>0810200000</t>
  </si>
  <si>
    <t>0820100000</t>
  </si>
  <si>
    <t>0820200000</t>
  </si>
  <si>
    <t>0850200000</t>
  </si>
  <si>
    <t>0840100000</t>
  </si>
  <si>
    <t>0710200000</t>
  </si>
  <si>
    <t>0710400000</t>
  </si>
  <si>
    <t>0720100000</t>
  </si>
  <si>
    <t>0860100000</t>
  </si>
  <si>
    <t>0860200000</t>
  </si>
  <si>
    <t>0850100000</t>
  </si>
  <si>
    <t>1090100000</t>
  </si>
  <si>
    <t>1010100000</t>
  </si>
  <si>
    <t>1030300000</t>
  </si>
  <si>
    <t>0910100000</t>
  </si>
  <si>
    <t>0990100000</t>
  </si>
  <si>
    <t>0910300000</t>
  </si>
  <si>
    <t>Задача "Создание положительного имиджа предпринимателей"</t>
  </si>
  <si>
    <t>Задача "Развитие молодежного предпринимательства"</t>
  </si>
  <si>
    <t>Задача "Развитие туристской инфраструктуры города Торжка"</t>
  </si>
  <si>
    <t>Задача "Формирование и поддержание позитивного имиджа муниципального образования город Торжок как города, благоприятного для инвестиционной и предпринимательской деятельности"</t>
  </si>
  <si>
    <t>Задача "Мониторинг социально-экономического развития муниципального образования город Торжок"</t>
  </si>
  <si>
    <t>Задача "Поддержка развития общественного сектора и обеспечение эффективного взаимодействия органов местного самоуправления с общественными институтами"</t>
  </si>
  <si>
    <t>Задача "Повышение статуса граждан, получивших признание за достижения в трудовой, общественной и иной деятельности"</t>
  </si>
  <si>
    <t xml:space="preserve">Задача "Социальная поддержка и улучшение качества жизни социально-уязвимых категорий граждан и граждан, оказавшихся в трудной жизненной и экстремальной ситуации, за счет развития адресных форм социальной помощи" </t>
  </si>
  <si>
    <t>Задача "Обеспечение информационной открытости органов местного самоуправления муниципального образования город Торжок"</t>
  </si>
  <si>
    <t>Задача "Комплексная автоматизация бюджетного процесса муниципального образования город Торжок, включая управление закупками и информационно-правовое обеспечение бюджетного процесса"</t>
  </si>
  <si>
    <t>Задача "Совершенствование кассового обслуживания исполнения бюджета муниципального образования"</t>
  </si>
  <si>
    <t>Задача "Повышение эффективности использования муниципального имущества, не закрепленного за юридическими лицами, за исключением земельных участков"</t>
  </si>
  <si>
    <t>Задача "Повышение эффективности использования муниципального имущества в части земельных участков"</t>
  </si>
  <si>
    <t>Обеспечение деятельности ответственного исполнителя и исполнителей программы</t>
  </si>
  <si>
    <t>Задача "Организационное обеспечение эффективного выполнения органами местного самоуправления возложенных на них функций"</t>
  </si>
  <si>
    <t>Обеспечение деятельности исполнителя программы</t>
  </si>
  <si>
    <t xml:space="preserve">Обеспечение деятельности исполнителя программы </t>
  </si>
  <si>
    <t>Задача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t>
  </si>
  <si>
    <t>Задача "Содействие в решении жилищных проблем молодых семей"</t>
  </si>
  <si>
    <t xml:space="preserve">Обеспечение деятельности  исполнителя программы </t>
  </si>
  <si>
    <t>04301R082Г</t>
  </si>
  <si>
    <t>01102S024Б</t>
  </si>
  <si>
    <t>Закупка товаров, работ и услуг для обеспечения государственных (муниципальных) нужд</t>
  </si>
  <si>
    <t>Задача "Повышение готовности органов местного самоуправления к защите населения и территорий от чрезвычайных ситуаций"</t>
  </si>
  <si>
    <t>9920000000</t>
  </si>
  <si>
    <t>021022007И</t>
  </si>
  <si>
    <t>Проведение противопожарных мероприятий и ремонтных работ бюджетным учреждением города Торжка в сфере осуществления культурно-досуговых мероприятий</t>
  </si>
  <si>
    <t>021032006И</t>
  </si>
  <si>
    <t>Содействие в материально-техническом оснащении и ремонте МБУ ДО "Детская школа искусств"</t>
  </si>
  <si>
    <t>0408</t>
  </si>
  <si>
    <t>Транспорт</t>
  </si>
  <si>
    <t>0620200000</t>
  </si>
  <si>
    <t>Задача "Создание условий по обеспечению максимально безопасных условий перевозки и наиболее полного и качественного удовлетворения спроса населения на транспортное обслуживание в городе Торжке"</t>
  </si>
  <si>
    <t>062022006Б</t>
  </si>
  <si>
    <t>Организация регулярных перевозок пассажиров по муниципальным маршрутам регулярных перевозок в муниципальном образовании город Торжок</t>
  </si>
  <si>
    <t>081022002Б</t>
  </si>
  <si>
    <t>Разработка проекта планировки и межевания территории под жилую застройку в районе ул. Гончарная в городе Торжке</t>
  </si>
  <si>
    <t>012012003И</t>
  </si>
  <si>
    <t>Содействие в материально-техническом оснащении и ремонте подростковых клубов</t>
  </si>
  <si>
    <t>011012008И</t>
  </si>
  <si>
    <t>Оснащение муниципальных бюджетных образовательных организаций, предоставляющих услуги дошкольного образования</t>
  </si>
  <si>
    <t>011022006И</t>
  </si>
  <si>
    <t>Приложение 7</t>
  </si>
  <si>
    <t>Демонтаж многоквартирных жилых домов, не подлежащих капитальному ремонту, в целях подготовки земельных участков под застройку</t>
  </si>
  <si>
    <t>091032050Б</t>
  </si>
  <si>
    <t>Мероприятия, не включенные в муниципальные программы муниципального образования город Торжок</t>
  </si>
  <si>
    <t>994002003Б</t>
  </si>
  <si>
    <t>Исполнение судебных актов</t>
  </si>
  <si>
    <t>011021894И</t>
  </si>
  <si>
    <t>Укрепление материально-технической базы муниципальных общеобразовательных организаций за счет средств областного бюджета</t>
  </si>
  <si>
    <t>054012008Б</t>
  </si>
  <si>
    <t>Разработка проектно-сметной документации и выполнение работ по благоустройству территории муниципального образования город Торжок</t>
  </si>
  <si>
    <t>081025391Б</t>
  </si>
  <si>
    <t>Осуществление органами местного самоуправления отдельных государственных полномочий Российской Федерации, переданных для осуществления органами исполнительной власти Тверской области по подготовке и проведению Всероссийской сельскохозяйственной переписи</t>
  </si>
  <si>
    <t>0130000000</t>
  </si>
  <si>
    <t>Подпрограмма "Социальная реабилитация детей, находящихся в конфликте с законом (совершивших правонарушения и преступления), профилактика безнадзорности и беспризорности детей, преступности несовершеннолетних, в том числе повторной</t>
  </si>
  <si>
    <t>0130100000</t>
  </si>
  <si>
    <t xml:space="preserve">Задача "Создание непрерывного комплексного социального сопровождения, социализации и реабилитации несовершеннолетних, склонных к совершению или совершивших правонарушения и преступления, а также безнадзорных несовершеннолетних" </t>
  </si>
  <si>
    <t>Реализация инновационного социального проекта муниципального образования город Торжок по комплексной социальной реабилитации и адаптации детей, находящихся в конфликте с законом, безнадзорных и беспризорных детей «Вам захочется жить по-другому!»</t>
  </si>
  <si>
    <t>013012001Б</t>
  </si>
  <si>
    <t>085011032С</t>
  </si>
  <si>
    <t>011021023И</t>
  </si>
  <si>
    <t xml:space="preserve">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 за счет средств областного бюджета  </t>
  </si>
  <si>
    <t>011021023М</t>
  </si>
  <si>
    <t>Организация обеспечения учащихся начальных классов муниципальных общеобразовательных организаций  горячим питанием за счет средств областного бюджета</t>
  </si>
  <si>
    <t>Организация отдыха детей в каникулярное время за счет средств областного бюджета</t>
  </si>
  <si>
    <t>011021024Б</t>
  </si>
  <si>
    <t>011021024И</t>
  </si>
  <si>
    <t>Подпрограмма  "Социальная реабилитация детей, находящихся в конфликте с законом (совершивших правонарушения и преступления), профилактика безнадзорности и беспризорности детей, преступности несовершеннолетних, в том числе повторной "</t>
  </si>
  <si>
    <t>Реализация инновационного социального проекта муниципального образования город Торжок по комплексной социальной реабилитации и адаптации детей, находящихся в конфликте с законом, безнадзорных и беспризорных детей "Вам захочется жить по-другому!"</t>
  </si>
  <si>
    <t>Организация отдыха детей в каникулярное время за счет средств областного бюджета (частичное возмещение стоимости путевок)</t>
  </si>
  <si>
    <t>Подпрограмма "Социальная реабилитация детей, находящихся в конфликте с законом (совершивших правонарушения и преступления), профилактика безнадзорности и беспризорности детей, преступности несовершеннолетних, в том числе повторной"</t>
  </si>
  <si>
    <t>Реализация мероприятий по обращениям, поступающим к депутатам Законодательного Собрания Тверской области</t>
  </si>
  <si>
    <t>995001092Я</t>
  </si>
  <si>
    <t>Средства на реализацию мероприятий по обращениям, поступающим к депутатам Законодательного Собрания Тверской области</t>
  </si>
  <si>
    <t>9950000000</t>
  </si>
  <si>
    <t>054011028Б</t>
  </si>
  <si>
    <t>Проведение мероприятий по восстановлению воинских  захоронений за счет средств областного бюджета</t>
  </si>
  <si>
    <t>091012030Б</t>
  </si>
  <si>
    <t>Обследование жилого помещения (жилого дома) для признания пригодным (непригодным) для проживания</t>
  </si>
  <si>
    <t>1300</t>
  </si>
  <si>
    <t>Обслуживание государственного и муниципального долга</t>
  </si>
  <si>
    <t>1301</t>
  </si>
  <si>
    <t>Обслуживание государственного внутреннего и муниципального долга</t>
  </si>
  <si>
    <t>Подпрограмма "Обеспечение сбалансированности и финансовой устойчивости бюджета муниципального образования город Торжок"</t>
  </si>
  <si>
    <t>Обслуживание муниципального долга</t>
  </si>
  <si>
    <t>Обслуживание государственного (муниципального) долга</t>
  </si>
  <si>
    <t>1020000000</t>
  </si>
  <si>
    <t>102012001Б</t>
  </si>
  <si>
    <t>Итого:</t>
  </si>
  <si>
    <t>000 01 03 00 00 00 0000 000</t>
  </si>
  <si>
    <t>Бюджетные кредиты от других бюджетов бюджетной системы Российской Федерации</t>
  </si>
  <si>
    <t>000 01 03 01 00 00 0000 700</t>
  </si>
  <si>
    <t>Получение бюджетных кредитов от  других бюджетов бюджетной системы Российской Федерации в валюте Российской Федерации</t>
  </si>
  <si>
    <t>000 01 03 01 00 04 0000 710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</si>
  <si>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</si>
  <si>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1020100000</t>
  </si>
  <si>
    <t>Задача "Достижение приемлемых и экономически обоснованных объема и структуры муниципального долга"</t>
  </si>
  <si>
    <t>0610400000</t>
  </si>
  <si>
    <t>Задача "Обеспечение развития транспортной инфраструктуры муниципального образования город Торжок"</t>
  </si>
  <si>
    <t>061042008Б</t>
  </si>
  <si>
    <t xml:space="preserve">Разработка программы комплексного развития транспортной инфраструктуры муниципального образования город Торжок </t>
  </si>
  <si>
    <t>0520000000</t>
  </si>
  <si>
    <t>Подпрограмма "Повышение надежности и эффективности функционирования объектов коммунального хозяйства города Торжка"</t>
  </si>
  <si>
    <t>0520200000</t>
  </si>
  <si>
    <t>Задача "Развитие коммунальной инфраструктуры города Торжка"</t>
  </si>
  <si>
    <t xml:space="preserve">Разработка схем водоснабжения и водоотведения муниципального образования город Торжок </t>
  </si>
  <si>
    <t>052022001Б</t>
  </si>
  <si>
    <t>Предоставление социальных выплат молодым семьям на улучшение жилищных условий за счет средств областного бюджета</t>
  </si>
  <si>
    <t>04201R020Б</t>
  </si>
  <si>
    <t>Предоставление социальных выплат молодым семьям на улучшение жилищных условий за счет средств федерального бюджета</t>
  </si>
  <si>
    <t>042015020Б</t>
  </si>
  <si>
    <t>021015144К</t>
  </si>
  <si>
    <t>Комплектование библиотечного фонда муниципального казенного учреждения культуры города Торжка за счет средств федерального бюджета</t>
  </si>
  <si>
    <t xml:space="preserve">Установка дорожных знаков на улично-дорожной сети города Торжка </t>
  </si>
  <si>
    <t>062012006Б</t>
  </si>
  <si>
    <t>089011057О</t>
  </si>
  <si>
    <t xml:space="preserve">Осуществление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</si>
  <si>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021012002К</t>
  </si>
  <si>
    <t>021012003К</t>
  </si>
  <si>
    <t xml:space="preserve">Укрепление материально-технической базы МКУК г. Торжка "Централизованная библиотечная система" </t>
  </si>
  <si>
    <t>Установка системы автоматической охранной сигнализации в МКУК г. Торжка "Централизованная библиотечная система"</t>
  </si>
  <si>
    <t>071042001Б</t>
  </si>
  <si>
    <t>Содействие развитию Делового информационно-образовательного центра города Торжка</t>
  </si>
  <si>
    <t>011032001И</t>
  </si>
  <si>
    <t>Обеспечение комплексной безопасности зданий и помещений муниципальных бюджетных  учреждений дополнительного образования детей</t>
  </si>
  <si>
    <t>021022005И</t>
  </si>
  <si>
    <t>Укрепление материально-технической базы МБУ "Городской Дом культуры"</t>
  </si>
  <si>
    <t>Наименование публичного 
нормативного обязательства</t>
  </si>
  <si>
    <t>Реквизиты нормативного правового акта</t>
  </si>
  <si>
    <t>Код расходов по БК</t>
  </si>
  <si>
    <t>вид</t>
  </si>
  <si>
    <t>дата</t>
  </si>
  <si>
    <t>номер</t>
  </si>
  <si>
    <t>наименование</t>
  </si>
  <si>
    <t>ЦСР</t>
  </si>
  <si>
    <t>ВР</t>
  </si>
  <si>
    <t>Решение Торжокской городской Думы</t>
  </si>
  <si>
    <t xml:space="preserve"> "О Положении о  порядке назначения и выплаты пенсии за выслугу лет к трудовой пенсии по старости (инвалидности) лицам, замещавшим должности муниципальной службы муниципального образования город Торжок"</t>
  </si>
  <si>
    <t>Меры социальной поддержки для лиц, удостоенных  звания "Почетный гражданин города Торжка"</t>
  </si>
  <si>
    <t>О Положении о звании "Почетный гражданин города Торжка"</t>
  </si>
  <si>
    <t>Субсидии на организацию отдыха детей в каникулярное время</t>
  </si>
  <si>
    <t>Субсидии на проведение работ по восстановлению воинских захоронений</t>
  </si>
  <si>
    <t>Утверждено решением о бюджете</t>
  </si>
  <si>
    <t>Кассовое исполнение</t>
  </si>
  <si>
    <t xml:space="preserve">муниципального образования город Торжок за 2016 год </t>
  </si>
  <si>
    <t xml:space="preserve"> расходов бюджетов за 2016 год </t>
  </si>
  <si>
    <t xml:space="preserve">Ведомственная структура расходов бюджета муниципального образования  город Торжок  за 2016 год </t>
  </si>
  <si>
    <t>Приложение 8</t>
  </si>
  <si>
    <t xml:space="preserve">Распределение бюджетных ассигнований бюджета муниципального образования город Торжок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за 2016 год </t>
  </si>
  <si>
    <t>Приложение 9</t>
  </si>
  <si>
    <t>Приложение 10</t>
  </si>
  <si>
    <t xml:space="preserve">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за 2016 год </t>
  </si>
  <si>
    <t>Приложение 11</t>
  </si>
  <si>
    <t xml:space="preserve">Распределение бюджетных ассигнований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за 2016 год </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</si>
  <si>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</si>
  <si>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</si>
  <si>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Субвенции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</si>
  <si>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</si>
  <si>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Субвенции на осуществление  полномочий по составлению списков кандидатов в присяжные заседатели федеральных судов общей юрисдикции в Российской Федерации</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</si>
  <si>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</si>
  <si>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Субвенции на осуществление государственных полномочий на государственную регистрацию актов гражданского состояния</t>
  </si>
  <si>
    <t>Субвенции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</si>
  <si>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Субвенции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t>
  </si>
  <si>
    <t xml:space="preserve"> Комитет по управлению имуществом муниципального образования город Торжок Тверской области</t>
  </si>
  <si>
    <t xml:space="preserve">Субсидии на укрепление материально-технической базы муниципальных общеобразовательных организаций </t>
  </si>
  <si>
    <t>Субвенции на осуществление органами местного самоуправления отдельных государственных полномочий Российской Федерации, переданных для осуществления органами исполнительной власти Тверской области по подготовке и проведению Всероссийской сельскохозяйственной переписи</t>
  </si>
  <si>
    <t>Субсидии на реализацию расходных обязательств муниципальных образований Тверской области по поддержке редакций районных и городских газет</t>
  </si>
  <si>
    <t>Субсидии на организацию обеспечения учащихся начальных классов муниципальных общеобразовательных организаций горячим питанием</t>
  </si>
  <si>
    <t>Прочие межбюджетные трансферты  на реализацию мероприятий по обращениям, поступающим к депутатам Законодательного Собрания Тверской области</t>
  </si>
  <si>
    <t>Субсидии на обеспечение жильем молодых семей за счет средств областного бюджета</t>
  </si>
  <si>
    <t>Субсидии на обеспечение жильем молодых семей за счет средств федерального бюджета</t>
  </si>
  <si>
    <t xml:space="preserve">Иные межбюджетные трансферты на комплектование книжных фондов библиотек муниципальных образований </t>
  </si>
  <si>
    <t xml:space="preserve">Субвенции на осуществление органами местного самоуправления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</si>
  <si>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Приложение 12</t>
  </si>
  <si>
    <t xml:space="preserve">Распределение межбюджетных субсидий,субвенций и иных межбюджетных трансфертов, имеющих целевое назначение,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за 2016 год  </t>
  </si>
  <si>
    <t xml:space="preserve">Приложение 13
</t>
  </si>
  <si>
    <t xml:space="preserve">Общий объем бюджетных ассигнований, направляемых  на исполнение публичных нормативных обязательств муниципального образования город Торжок за 2016 год </t>
  </si>
  <si>
    <t xml:space="preserve">Адресная инвестиционная программа </t>
  </si>
  <si>
    <t>№ п/п</t>
  </si>
  <si>
    <t xml:space="preserve">Наименование </t>
  </si>
  <si>
    <t xml:space="preserve">Бюджетополучатель    </t>
  </si>
  <si>
    <t xml:space="preserve">Раздел и подраздел бюджетной классификации расходов </t>
  </si>
  <si>
    <t xml:space="preserve">средства местного бюджета </t>
  </si>
  <si>
    <t xml:space="preserve">средства областного бюджета Тверской области </t>
  </si>
  <si>
    <t>средства федерального бюджета</t>
  </si>
  <si>
    <t>всего</t>
  </si>
  <si>
    <t>х</t>
  </si>
  <si>
    <t>1.1.</t>
  </si>
  <si>
    <t>1.1.1.</t>
  </si>
  <si>
    <t>Администрация муниципального образования город Торжок</t>
  </si>
  <si>
    <t xml:space="preserve">2. </t>
  </si>
  <si>
    <t>2.1.</t>
  </si>
  <si>
    <t>2.1.1.</t>
  </si>
  <si>
    <t>Приобретение в муниципальную собственность жилых помещений</t>
  </si>
  <si>
    <t xml:space="preserve">Приложение 14 </t>
  </si>
  <si>
    <t>муниципального образования город Торжок за 2016 год</t>
  </si>
  <si>
    <t xml:space="preserve">РАЗДЕЛ 1. Привлечение и погашение заёмных средств по кредитным договорам </t>
  </si>
  <si>
    <t>1.1. Привлечение заёмных средств :</t>
  </si>
  <si>
    <t>Привлечение заемных средств в 2016 году.</t>
  </si>
  <si>
    <t>№ 
п/п</t>
  </si>
  <si>
    <t>источники</t>
  </si>
  <si>
    <t xml:space="preserve">Бюджетные кредиты, полученные из областного бюджета </t>
  </si>
  <si>
    <t>ИТОГО:</t>
  </si>
  <si>
    <t>1.2. Погашение долговых обязательств в 2016 году.</t>
  </si>
  <si>
    <t>долговые обязательства</t>
  </si>
  <si>
    <t>Кредитные соглашения и договоры заключённые от имени муниципального образования</t>
  </si>
  <si>
    <t>Приложение 15</t>
  </si>
  <si>
    <t xml:space="preserve">ПРОГРАММА
  внутренних заимствований муниципального образования город Торжок за 2016 год  
</t>
  </si>
  <si>
    <t>тыс. руб.</t>
  </si>
  <si>
    <t xml:space="preserve">Молодежная политика </t>
  </si>
  <si>
    <t>Молодежная политика</t>
  </si>
  <si>
    <t>Доходы бюджета муниципального образования город Торжок за 2016 год по кодам видов доходов, подвидов доходов, классификации операций сектора государственного управления, относящихся  к доходам бюджета</t>
  </si>
  <si>
    <t>Наименование показателя</t>
  </si>
  <si>
    <t>Коды классификации доходов по видам, подвидам, операциям сектора государственного управления</t>
  </si>
  <si>
    <t>Исполнено,  тыс.руб.</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</si>
  <si>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</si>
  <si>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101 02010 01 1000 110</t>
  </si>
  <si>
    <t>101 02010 01 2100 110</t>
  </si>
  <si>
    <t>101 02010 01 3000 110</t>
  </si>
  <si>
    <t>101 02010 01 4000 110</t>
  </si>
  <si>
    <t>101 02010 01 5000 110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</si>
  <si>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</si>
  <si>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101 02020 01 1000 110</t>
  </si>
  <si>
    <t>101 02020 01 2100 110</t>
  </si>
  <si>
    <t>101 02020 01 3000 110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</si>
  <si>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</si>
  <si>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101 02030 01 1000 110</t>
  </si>
  <si>
    <t>101 02030 01 2100 110</t>
  </si>
  <si>
    <t>101 02030 01 3000 110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</si>
  <si>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</si>
  <si>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</si>
  <si>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</si>
  <si>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</si>
  <si>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</si>
  <si>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</si>
  <si>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</si>
  <si>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103 02260 01 0000 110</t>
  </si>
  <si>
    <t>Единый налог на вмененный доход для отдельных видов деятельности</t>
  </si>
  <si>
    <t>105 02010 02 1000 110</t>
  </si>
  <si>
    <t>105 02010 02 2100 110</t>
  </si>
  <si>
    <t>105 02010 02 3000 110</t>
  </si>
  <si>
    <t>Единый налог на вмененный доход для отдельных видов деятельности (за налоговые периоды, истекшие до 1 января 2011 года)</t>
  </si>
  <si>
    <t>105 02020 02 1000 110</t>
  </si>
  <si>
    <t>105 02020 02 2100 110</t>
  </si>
  <si>
    <t>105 02020 02 3000 110</t>
  </si>
  <si>
    <t>Единый сельскохозяйственный налог</t>
  </si>
  <si>
    <t>105 03010 01 1000 110</t>
  </si>
  <si>
    <t>Налог, взимаемый в связи с применением патентной системы налогообложения, зачисляемый в бюджеты городских округов</t>
  </si>
  <si>
    <t>105 04010 02 1000 110</t>
  </si>
  <si>
    <t>105 04010 02 2100 110</t>
  </si>
  <si>
    <t>105 04010 02 4000 110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</si>
  <si>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</si>
  <si>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106 01020 04 1000 110</t>
  </si>
  <si>
    <t>106 01020 04 2100 110</t>
  </si>
  <si>
    <t>106 01020 04 4000 110</t>
  </si>
  <si>
    <t>Земельный налог с организаций, обладающих земельным участком, расположенным в границах городских округов</t>
  </si>
  <si>
    <t>106 06032 04 1000 110</t>
  </si>
  <si>
    <t>106 06032 04 2100 110</t>
  </si>
  <si>
    <t>106 06032 04 3000 110</t>
  </si>
  <si>
    <t>106 06032 04 4000 110</t>
  </si>
  <si>
    <t>Земельный налог с физических лиц, обладающих земельным участком, расположенным в границах городских округов</t>
  </si>
  <si>
    <t>106 06042 04 1000 110</t>
  </si>
  <si>
    <t>106 06042 04 2100 110</t>
  </si>
  <si>
    <t>106 06042 04 3000 110</t>
  </si>
  <si>
    <t>106 06042 04 4000 110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</si>
  <si>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</si>
  <si>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108 03010 01 1000 110</t>
  </si>
  <si>
    <t>Государственная пошлина за выдачу разрешения на установку рекламной конструкции</t>
  </si>
  <si>
    <t>108 07150 01 1000 110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</si>
  <si>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</si>
  <si>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111 05012 04 0000 120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</si>
  <si>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</si>
  <si>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111 05024 04 0000 120</t>
  </si>
  <si>
    <t>Доходы от сдачи в аренду имущества, составляющего  казну городских округов (за исключением земельных участков)</t>
  </si>
  <si>
    <t>111 05074 04 0000 120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</si>
  <si>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</si>
  <si>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111 07014 04 0000 120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</si>
  <si>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</si>
  <si>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111 09044 04 0000 120</t>
  </si>
  <si>
    <t>Плата за выбросы загрязняющих веществ в атмосферный воздух стационарными объектами</t>
  </si>
  <si>
    <t>112 01010 01 6000 120</t>
  </si>
  <si>
    <t>Плата за выбросы загрязняющих веществ в атмосферный воздух передвижными  объектами</t>
  </si>
  <si>
    <t>112 01020 01 6000 120</t>
  </si>
  <si>
    <t>Плата за сбросы загрязняющих веществ в водные объекты</t>
  </si>
  <si>
    <t>112 01030 01 6000 120</t>
  </si>
  <si>
    <t>Плата за размещение отходов производства и потребления</t>
  </si>
  <si>
    <t>112 01040 01 6000 120</t>
  </si>
  <si>
    <t>Прочие доходы от оказания платных услуг (работ) получателями средств бюджетов городских округов</t>
  </si>
  <si>
    <t>113 01994 04 0000 130</t>
  </si>
  <si>
    <t>Прочие доходы от компенсации затрат бюджетов городских округов</t>
  </si>
  <si>
    <t>113 02994 04 0000 130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</si>
  <si>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</si>
  <si>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114 02043 04 0000 410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</si>
  <si>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</si>
  <si>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114 02042 04 0000 440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</si>
  <si>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</si>
  <si>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114 06012 04 0000 430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</si>
  <si>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</si>
  <si>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116 03010 01 6000 140</t>
  </si>
  <si>
    <t>Денежные взыскания (штрафы) за административные правонарушения в области налогов и сборов, предусмотренные Кодеском Российской Федерации об административных правонарушениях</t>
  </si>
  <si>
    <t>116 03030 01 6000 140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</si>
  <si>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</si>
  <si>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116 06000 01 6000 140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</si>
  <si>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</si>
  <si>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116 08010 01 6000 140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</si>
  <si>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</si>
  <si>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116 23041 04 0000 140</t>
  </si>
  <si>
    <t>Денежные взыскания (штрафы) за нарушение земельного законодательства</t>
  </si>
  <si>
    <t>116 25060 01 6000 140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</si>
  <si>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</si>
  <si>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116 28000 01 6000 140</t>
  </si>
  <si>
    <t>Прочие денежные взыскания (штрафы) за правонарушения в области дорожного движения</t>
  </si>
  <si>
    <t>116 30030 01 6000 140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</si>
  <si>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</si>
  <si>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</si>
  <si>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</si>
  <si>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116 37030 04 0000 140</t>
  </si>
  <si>
    <t>Денежные взыскания (штрафы) за нарушения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</si>
  <si>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</si>
  <si>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</si>
  <si>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116 51020 02 0000 140</t>
  </si>
  <si>
    <t>Прочие поступления от денежных взысканий (штрафов) и иных сумм в возмещение ущерба, зачисляемые в бюджеты городских округов</t>
  </si>
  <si>
    <t>116 90040 04 0000 140</t>
  </si>
  <si>
    <t>Дотации бюджетам городских округов на поддержку мер по обеспечению сбалансированности бюджетов</t>
  </si>
  <si>
    <t>202 01003 04 0000 151</t>
  </si>
  <si>
    <t>Субсидии бюджетам городских округов на обеспечение жильем молодых семей</t>
  </si>
  <si>
    <t>202 02008 04 0000 151</t>
  </si>
  <si>
    <t>Субсидии бюджетам городских округов на реализацию федеральных целевых программ</t>
  </si>
  <si>
    <t>202 02051 04 0000 151</t>
  </si>
  <si>
    <t>Субсидии  на организацию обеспечения учащихся начальных классов муниципальных общеобразовательных учреждений горячим питанием</t>
  </si>
  <si>
    <t>202 02999 04 2012 151</t>
  </si>
  <si>
    <t>Субсидии  на проведение работ по восстановлению воинских захоронений</t>
  </si>
  <si>
    <t>202 02999 04 2043 151</t>
  </si>
  <si>
    <t>Субсидии на поддержку редакций районных и городских газет</t>
  </si>
  <si>
    <t>202 02999 04 2049 151</t>
  </si>
  <si>
    <t>202 02999 04 2071 151</t>
  </si>
  <si>
    <t xml:space="preserve">Субвенции  бюджетам городских округов на  государственную регистрацию актов гражданского состояния </t>
  </si>
  <si>
    <t>202 03003 04 0000 151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</si>
  <si>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</si>
  <si>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202 03007 04 0000 151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</si>
  <si>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</si>
  <si>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202 03029 04 0000 151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</si>
  <si>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</si>
  <si>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202 03119 04 0000 151</t>
  </si>
  <si>
    <t>Субвенции бюджетам городских округов на проведение Всероссийской сельскохозяйственной переписи в 2016 году</t>
  </si>
  <si>
    <t>202 03121 04 0000 151</t>
  </si>
  <si>
    <t>Субвенции на осуществление государственных полномочий по созданию,  исполнению полномочий и обеспечению деятельности комиссий по делам несовершеннолетних</t>
  </si>
  <si>
    <t>202 03999 04 2015 151</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</si>
  <si>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</si>
  <si>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202 03999 04 2016 151</t>
  </si>
  <si>
    <t>Субвенции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</si>
  <si>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202 03999 04 2114 151</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</si>
  <si>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</si>
  <si>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202 03999 04 2151 151</t>
  </si>
  <si>
    <t>Субвенции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t>
  </si>
  <si>
    <t>202 03999 04 2153 151</t>
  </si>
  <si>
    <t>Субвенции муниципальным образованиям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</si>
  <si>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202 03999 04 2192 151</t>
  </si>
  <si>
    <t>Межбюджетные трансферты, передаваемые бюджетам городских округов на комплектование книжных фондов библиотек муниципальных образований</t>
  </si>
  <si>
    <t>202 04025 04 0000 151</t>
  </si>
  <si>
    <t>Прочие межбюджетные трансферты, передаваемые бюджетам на реализацию мероприятий по обращениям, поступающим к депутатам Законодательного Собрания Тверской области</t>
  </si>
  <si>
    <t>202 04999 04 2164 151</t>
  </si>
  <si>
    <t>Предоставление негосударственными организациями грантов для получателей средств бюджетов городских округов</t>
  </si>
  <si>
    <t>204 04010 04 0000 180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</si>
  <si>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</si>
  <si>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207 04010 04 0000 180</t>
  </si>
  <si>
    <t xml:space="preserve">Прочие безвозмездные поступления в бюджеты городских округов </t>
  </si>
  <si>
    <t>207 04050 04 0000 180</t>
  </si>
  <si>
    <t>Доходы бюджетов городских округов от возврата бюджетными учреждениями остатков субсидий прошлых лет</t>
  </si>
  <si>
    <t>218 04010 04 0000 180</t>
  </si>
  <si>
    <t>Возврат остатков субсидий, субвенций и иных межбюджетных трансфертов, имеющих целевое назначение, прошлых лет из бюджетов городских округов</t>
  </si>
  <si>
    <t>219 04000 04 0000 151</t>
  </si>
  <si>
    <t>Поступление доходов бюджета муниципального образования город Торжок по группам, подгруппам, 
статьям, подстатьям и элементам доходов классификации доходов 
бюджетов  Российской Федерации за 2016 год</t>
  </si>
  <si>
    <t>Код БК</t>
  </si>
  <si>
    <t xml:space="preserve">Утверждено  решением о бюджете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</si>
  <si>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</si>
  <si>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</si>
  <si>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</si>
  <si>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</si>
  <si>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</si>
  <si>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</si>
  <si>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</si>
  <si>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</si>
  <si>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000 1 01 02030 01 0000 110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</si>
  <si>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</si>
  <si>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</si>
  <si>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</si>
  <si>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</si>
  <si>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</si>
  <si>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000 1 03 02240 01 0000 110</t>
  </si>
  <si>
    <t>000 1 03 02250 01 0000 110</t>
  </si>
  <si>
    <t>000 1 03 02260 01 0000 110</t>
  </si>
  <si>
    <t>000 1 05 00000 00 0000 000</t>
  </si>
  <si>
    <t>НАЛОГИ НА СОВОКУПНЫЙ ДОХОД</t>
  </si>
  <si>
    <t>000 1 05 02000 02 0000 110</t>
  </si>
  <si>
    <t>000 1 05 02010 02 0000 110</t>
  </si>
  <si>
    <t>000 1 05 02020 02 0000 110</t>
  </si>
  <si>
    <t>000 1 05 03000 01 0000 110</t>
  </si>
  <si>
    <t>000 1 05 03010 01 0000 110</t>
  </si>
  <si>
    <t>000 1 05 04000 02 0000 110</t>
  </si>
  <si>
    <t>Налог, взимаемый в связи с применением патентной системы налогообложения</t>
  </si>
  <si>
    <t>000 1 05 04010 02 0000 110</t>
  </si>
  <si>
    <t>000 1 06 00000 00 0000 000</t>
  </si>
  <si>
    <t>НАЛОГИ НА ИМУЩЕСТВО</t>
  </si>
  <si>
    <t>000 1 06 01000 00 0000 110</t>
  </si>
  <si>
    <t>Налог на имущество физических лиц</t>
  </si>
  <si>
    <t>000 1 06 01020 04 0000 110</t>
  </si>
  <si>
    <t>000 1 06 06000 00 0000 110</t>
  </si>
  <si>
    <t>Земельный налог</t>
  </si>
  <si>
    <t>000 1 06 06030 00 0000 110</t>
  </si>
  <si>
    <t>Земельный налог с организаций</t>
  </si>
  <si>
    <t>000 1 06 06032 04 0000 110</t>
  </si>
  <si>
    <t>000 1 06 06040 00 0000 110</t>
  </si>
  <si>
    <t>Земельный налог с физических лиц</t>
  </si>
  <si>
    <t>000 1 06 06042 04 0000 110</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</si>
  <si>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</si>
  <si>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</si>
  <si>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</si>
  <si>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</si>
  <si>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</si>
  <si>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</si>
  <si>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</si>
  <si>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</si>
  <si>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</si>
  <si>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</si>
  <si>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</si>
  <si>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</si>
  <si>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</si>
  <si>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</si>
  <si>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000 1 11 05012 04 0000 120</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</si>
  <si>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</si>
  <si>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</si>
  <si>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</si>
  <si>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</si>
  <si>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</si>
  <si>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</si>
  <si>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000 1 11 07000 00 0000 120</t>
  </si>
  <si>
    <t>Платежи от государственных и муниципальных унитарных предприятий</t>
  </si>
  <si>
    <t>000 1 11 07010 00 0000 120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</si>
  <si>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</si>
  <si>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000 1 11 07014 04 0000 120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</si>
  <si>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</si>
  <si>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</si>
  <si>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</si>
  <si>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</si>
  <si>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</si>
  <si>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</si>
  <si>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</si>
  <si>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</si>
  <si>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</si>
  <si>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</si>
  <si>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000 1 12 01020 01 0000 120</t>
  </si>
  <si>
    <t>000 1 12 01030 01 0000 120</t>
  </si>
  <si>
    <t>000 1 12 01040 01 0000 120</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</si>
  <si>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</si>
  <si>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</si>
  <si>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</si>
  <si>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</si>
  <si>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</si>
  <si>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Прочие доходы от оказания платных услуг (работ)</t>
  </si>
  <si>
    <t>000 1 13 01994 04 0000 130</t>
  </si>
  <si>
    <t>000 1 13 02000 00 0000 130</t>
  </si>
  <si>
    <t>Доходы от компенсации затрат государства</t>
  </si>
  <si>
    <t>000 1 13 02990 00 0000 130</t>
  </si>
  <si>
    <t>Прочие доходы от компенсации затрат государства</t>
  </si>
  <si>
    <t>000 1 13 02994 04 0000 130</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</si>
  <si>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</si>
  <si>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</si>
  <si>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</si>
  <si>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</si>
  <si>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</si>
  <si>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</si>
  <si>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</si>
  <si>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000 1 14 02040 04 0000 440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</si>
  <si>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</si>
  <si>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000 1 14 02042 04 0000 440</t>
  </si>
  <si>
    <t>000 1 14 06000 00 0000 430</t>
  </si>
  <si>
    <t xml:space="preserve">Доходы от продажи земельных участков, находящихся в государственной и муниципальной собственности </t>
  </si>
  <si>
    <t>000 1 14 06010 00 0000 430</t>
  </si>
  <si>
    <t>Доходы от продажи земельных участков, государственная собственность на которые не разграничена</t>
  </si>
  <si>
    <t>000 1 14  06012 04 0000 430</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</si>
  <si>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</si>
  <si>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</si>
  <si>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</si>
  <si>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</si>
  <si>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</si>
  <si>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000 1 16 03030 01 0000 140</t>
  </si>
  <si>
    <t>000 1 16 06000 01 0000 140</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</si>
  <si>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</si>
  <si>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</si>
  <si>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000 1 16 08010 01 0000 140</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</si>
  <si>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</si>
  <si>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</si>
  <si>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000 1 16 23000 00 0000 140</t>
  </si>
  <si>
    <t>Доходы от возмещения ущерба при возникновении страховых случаев</t>
  </si>
  <si>
    <t>000 1 16 23040 04 0000 140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</si>
  <si>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</si>
  <si>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000 1 16 23041 04 0000 140</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</si>
  <si>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</si>
  <si>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</si>
  <si>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000 1 16 25060 01 0000 140</t>
  </si>
  <si>
    <t>000 1 16 28000 01 0000 140</t>
  </si>
  <si>
    <t>000 1 16 30000 01 0000 140</t>
  </si>
  <si>
    <t>Денежные взыскания (штрафы) за правонарушения в области дорожного движения</t>
  </si>
  <si>
    <t>000 1 16 30030 01 0000 140</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</si>
  <si>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</si>
  <si>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</si>
  <si>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000 1 16 33040 04 0000 140</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</si>
  <si>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</si>
  <si>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</si>
  <si>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000 11 6 37030 04 0000 140</t>
  </si>
  <si>
    <t>000 1 16 43000 01 0000 140</t>
  </si>
  <si>
    <t>000 116 51000 02 0000 140</t>
  </si>
  <si>
    <t>Денежные взыскания (штрафы), установленные законами субъектов Российской Федерации за несоблюдение муниципальных правовых актов</t>
  </si>
  <si>
    <t>000 116 51020 02 0000 140</t>
  </si>
  <si>
    <t>000 1 16 90000 00 0000 140</t>
  </si>
  <si>
    <t>Прочие поступления от денежных взысканий (штрафов) и иных сумм в возмещение ущерба</t>
  </si>
  <si>
    <t>000 1 16 90040 04 0000 140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</si>
  <si>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</si>
  <si>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</si>
  <si>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</si>
  <si>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</si>
  <si>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000 2 02 01000 00 0000 151</t>
  </si>
  <si>
    <t>Дотации бюджетам бюджетной системы Российской Федерации</t>
  </si>
  <si>
    <t>000 2 02 01003 00  0000 151</t>
  </si>
  <si>
    <t>Дотации бюджетам на поддержку мер по обеспечению сбалансированности бюджетов</t>
  </si>
  <si>
    <t>000 2 02 01003 04  0000 151</t>
  </si>
  <si>
    <t>000 2 02 02000 00 0000 151</t>
  </si>
  <si>
    <t>Субсидии бюджетам бюджетной системы Российской Федерации (межбюджетные субсидии)</t>
  </si>
  <si>
    <t>000 2 02 02008 00 0000 151</t>
  </si>
  <si>
    <t>Субсидии бюджетам на обеспечение жильем молодых семей</t>
  </si>
  <si>
    <t>000 2 02 02008 04 0000 151</t>
  </si>
  <si>
    <t>000 2 02 02051 00 0000 151</t>
  </si>
  <si>
    <t>Субсидии бюджетам на реализацию федеральных целевых программ</t>
  </si>
  <si>
    <t>000 2 02 02051 04 0000 151</t>
  </si>
  <si>
    <t>000 2 02 02999 00 0000 151</t>
  </si>
  <si>
    <t>Прочие субсидии</t>
  </si>
  <si>
    <t>000 2 02 02999 04 0000 151</t>
  </si>
  <si>
    <t>000 2 02 03000 00 0000 151</t>
  </si>
  <si>
    <t>Субвенции бюджетам бюджетной системы Российской Федерации</t>
  </si>
  <si>
    <t>000 2 02 03003 00 0000 151</t>
  </si>
  <si>
    <t xml:space="preserve">Субвенции  бюджетам на  государственную регистрацию актов гражданского состояния </t>
  </si>
  <si>
    <t>000 2 02 03003 04 0000 151</t>
  </si>
  <si>
    <t>000 2 02 03007 00  0000 151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</si>
  <si>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</si>
  <si>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000 2 02 03007 04  0000 151</t>
  </si>
  <si>
    <t>000 2 02 03029 00 0000 151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</si>
  <si>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</si>
  <si>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000 2 02 03029 04 0000 151</t>
  </si>
  <si>
    <t>000 2 02 03119 00 0000 151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</si>
  <si>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</si>
  <si>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</si>
  <si>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000 2 02 03121 00 0000 151</t>
  </si>
  <si>
    <t>Субвенции бюджетам на проведение Всероссийской сельскохозяйственной переписи в 2016 году</t>
  </si>
  <si>
    <t>000 2 02 03121 04 0000 151</t>
  </si>
  <si>
    <t>000 2 02 03999 00 0000 151</t>
  </si>
  <si>
    <t>Прочие субвенции</t>
  </si>
  <si>
    <t>000 2 02 03999 04 0000 151</t>
  </si>
  <si>
    <t>Субвенции бюджетам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</si>
  <si>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t>
  </si>
  <si>
    <t>Субвенции на осуществление  государственных полномочий по созданию, исполнению полномочий и обеспечению деятельности комиссий по делам несовершеннолетних</t>
  </si>
  <si>
    <t>000 2 02 04000 00 0000 151</t>
  </si>
  <si>
    <t>Иные межбюджетные трансферты</t>
  </si>
  <si>
    <t>000 2 02 04025 00 0000 151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</si>
  <si>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</si>
  <si>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000 2 02 04025 04 0000 151</t>
  </si>
  <si>
    <t>000 2 02 04999 00 0000 151</t>
  </si>
  <si>
    <t>Прочие межбюджетные трансферты, передаваемые бюджетам</t>
  </si>
  <si>
    <t>000 2 02 04999 04 0000 151</t>
  </si>
  <si>
    <t>000 2 04 00000 00 0000 000</t>
  </si>
  <si>
    <t>БЕЗВОЗМЕЗДНЫЕ ПОСТУПЛЕНИЯ ОТ НЕГОСУДАРСТВЕННЫХ ОРГАНИЗАЦИЙ</t>
  </si>
  <si>
    <t>000 2 04 04000 04 0000 180</t>
  </si>
  <si>
    <t>Безвозмездные поступления от негосударственных организаций в бюджеты городских округов</t>
  </si>
  <si>
    <t>000 2 04 04010 04 0000 180</t>
  </si>
  <si>
    <t>000 2 07 00000 00 0000 000</t>
  </si>
  <si>
    <t>ПРОЧИЕ БЕЗВОЗМЕЗДНЫЕ ПОСТУПЛЕНИЯ</t>
  </si>
  <si>
    <t>000 2 07 04000 04 0000 180</t>
  </si>
  <si>
    <t>Прочие безвозмездные поступления в бюджеты городских округов</t>
  </si>
  <si>
    <t>000 2 07 04010 04 0000 180</t>
  </si>
  <si>
    <t>000 2 07 04050 04 0000 180</t>
  </si>
  <si>
    <t>000 2 18 00000 00 0000 000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</si>
  <si>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</si>
  <si>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000 2 18 00000 00 0000 180</t>
  </si>
  <si>
    <t>Доходы бюджетов бюджетной системы Российской Федерации от возврата организациями остатков субсидий прошлых лет</t>
  </si>
  <si>
    <t>000 2 18 04000 04 0000 180</t>
  </si>
  <si>
    <t>Доходы бюджетов городских округов от возврата организациями остатков субсидий прошлых лет</t>
  </si>
  <si>
    <t>000 2 18 04010 04 0000 180</t>
  </si>
  <si>
    <t>000 2 19 00000 00 0000 000</t>
  </si>
  <si>
    <t>ВОЗВРАТ ОСТАТКОВ СУБСИДИЙ, СУБВЕНЦИЙ И ИНЫХ МЕЖБЮДЖЕТНЫХ ТРАНСФЕРТОВ, ИМЕЮЩИХ ЦЕЛЕВОЕ НАЗНАЧЕНИЕ, ПРОШЛЫХ ЛЕТ</t>
  </si>
  <si>
    <t>000 2 19 04000 04 0000 151</t>
  </si>
  <si>
    <t>ИТОГО ДОХОДОВ</t>
  </si>
  <si>
    <t>Наименование кода классификации доходов</t>
  </si>
  <si>
    <t>Код классификации доходов</t>
  </si>
  <si>
    <t>0 0 1</t>
  </si>
  <si>
    <t>001 108 07150 01 0000 110</t>
  </si>
  <si>
    <t>001 113 02994 04 0000 130</t>
  </si>
  <si>
    <t>001 116 23041 04 0000 140</t>
  </si>
  <si>
    <t>001 116 37030 04 0000 140</t>
  </si>
  <si>
    <t>001 116 51020 02 0000 140</t>
  </si>
  <si>
    <t>001 116 90040 04 0000 140</t>
  </si>
  <si>
    <t>001 202 02999 04 0000 151</t>
  </si>
  <si>
    <t>001 202 03003 04 0000 151</t>
  </si>
  <si>
    <t>001 202 03007 04 0000 151</t>
  </si>
  <si>
    <t>001 202 03021 04 0000 151</t>
  </si>
  <si>
    <t>001 202 03999 04 0000 151</t>
  </si>
  <si>
    <t>001 202 04025 04 0000 151</t>
  </si>
  <si>
    <t>001 204 04010 04 0000 180</t>
  </si>
  <si>
    <t>001 207 04010 04 0000 180</t>
  </si>
  <si>
    <t>001 207 04050 04 0000 180</t>
  </si>
  <si>
    <t>001 219 04000 04 0000 151</t>
  </si>
  <si>
    <t>0 0 2</t>
  </si>
  <si>
    <t>002 113 02994 04 0000 130</t>
  </si>
  <si>
    <t>002 202 01003 04 0000 151</t>
  </si>
  <si>
    <t>0 0 5</t>
  </si>
  <si>
    <t>005 111 05012 04 0000 120</t>
  </si>
  <si>
    <t>005 111 05024 04 0000 120</t>
  </si>
  <si>
    <t>005 111 05074 04 0000 120</t>
  </si>
  <si>
    <t>005 111 07014 04 0000 120</t>
  </si>
  <si>
    <t>005 111 09044 04 0000 120</t>
  </si>
  <si>
    <t>005 113 01994 04 0000 130</t>
  </si>
  <si>
    <t>005 114 02043 04 0000 410</t>
  </si>
  <si>
    <t>005 114 02042 04 0000 440</t>
  </si>
  <si>
    <t>005 114 06012 04 0000 430</t>
  </si>
  <si>
    <t>005 116 33040 04 0000 140</t>
  </si>
  <si>
    <t>005 116 90040 04 0000 140</t>
  </si>
  <si>
    <t>005 202 03119 04 0000 151</t>
  </si>
  <si>
    <t>0 0 8</t>
  </si>
  <si>
    <t>008 113 02994 04 0000 151</t>
  </si>
  <si>
    <t>008 202 02008 04 0000 151</t>
  </si>
  <si>
    <t>008 202 02051 04 0000 151</t>
  </si>
  <si>
    <t>008 202 02999 04 0000 151</t>
  </si>
  <si>
    <t xml:space="preserve">0 1 1 </t>
  </si>
  <si>
    <t>011 113 02994 04 0000 130</t>
  </si>
  <si>
    <t>011 116 23041 04 0000 140</t>
  </si>
  <si>
    <t>011 202 02999 04 0000 151</t>
  </si>
  <si>
    <t>011 202 03029 04 0000 151</t>
  </si>
  <si>
    <t>011 202 03999 04 0000 151</t>
  </si>
  <si>
    <t>011 202 04999 04 0000 151</t>
  </si>
  <si>
    <t>011 218 04010 04 0000 180</t>
  </si>
  <si>
    <t>011 219 04000 04 0000 151</t>
  </si>
  <si>
    <t>0 2 4</t>
  </si>
  <si>
    <t>Главное управление по государственной охране объектов культурного наследия Тверской области</t>
  </si>
  <si>
    <t>024 116 90040 04 0000 140</t>
  </si>
  <si>
    <t xml:space="preserve">0 4 8 </t>
  </si>
  <si>
    <t>Федеральная служба по надзору в сфере природопользования</t>
  </si>
  <si>
    <t>048 112 01010 01 0000 120</t>
  </si>
  <si>
    <t>048 112 01020 01 0000 120</t>
  </si>
  <si>
    <t>048 112 01030 01 0000 120</t>
  </si>
  <si>
    <t>048 112 01040 01 0000 120</t>
  </si>
  <si>
    <t>0 8 6</t>
  </si>
  <si>
    <t>Главное управление "Государственная инспекция по ветеринарии" Тверской области</t>
  </si>
  <si>
    <t>086 116 90040 04 0000 140</t>
  </si>
  <si>
    <t>1 0 0</t>
  </si>
  <si>
    <t>Федеральное казначейство</t>
  </si>
  <si>
    <t>100 103 02230 01 0000 110</t>
  </si>
  <si>
    <t>100 103 02240 01 0000 110</t>
  </si>
  <si>
    <t>100 103 02250 01 0000 110</t>
  </si>
  <si>
    <t>100 103 02260 01 0000 110</t>
  </si>
  <si>
    <t>1 4 1</t>
  </si>
  <si>
    <t>Федеральная служба по надзору в сфере защиты прав потребителей и благополучия человека</t>
  </si>
  <si>
    <t>141 116 28000 01 0000 140</t>
  </si>
  <si>
    <t>1 6 1</t>
  </si>
  <si>
    <t>Федеральная антимонопольная служба</t>
  </si>
  <si>
    <t>161 116 33040 04 0000 140</t>
  </si>
  <si>
    <t>1 8 2</t>
  </si>
  <si>
    <t>Федеральная налоговая служба</t>
  </si>
  <si>
    <t>182 101 02010 01 0000 110</t>
  </si>
  <si>
    <t>182 101 02020 01 0000 110</t>
  </si>
  <si>
    <t>182 101 02030 01 0000 110</t>
  </si>
  <si>
    <t>182 105 02010 02 0000 110</t>
  </si>
  <si>
    <t>182 105 02020 02 0000 110</t>
  </si>
  <si>
    <t>182 105 03010 01 0000 110</t>
  </si>
  <si>
    <t>182 105 04010 02 0000 110</t>
  </si>
  <si>
    <t>182 106 01020 04 0000 110</t>
  </si>
  <si>
    <t>182 106 06032 04 0000 110</t>
  </si>
  <si>
    <t>182 106 06042 04 0000 110</t>
  </si>
  <si>
    <t>182 108 03010 01 0000 110</t>
  </si>
  <si>
    <t>182 116 03010 01 0000 140</t>
  </si>
  <si>
    <t>182 116 03030 01 0000 140</t>
  </si>
  <si>
    <t>182 116 06000 01 0000 140</t>
  </si>
  <si>
    <t>1 7 7</t>
  </si>
  <si>
    <t>Министерство Российской Федерации по делам гражданской обороны, чрезвычайным ситуациям и ликвидации последствий стихийных бедствий</t>
  </si>
  <si>
    <t>188 116 43000 01 0000 140</t>
  </si>
  <si>
    <t xml:space="preserve">1 8 8 </t>
  </si>
  <si>
    <t>Министерство внутренних дел Российской Федерации</t>
  </si>
  <si>
    <t>188 116 08010 01 6000 140</t>
  </si>
  <si>
    <t>188 116 30030 01 6000 140</t>
  </si>
  <si>
    <t>188 116 90040 04 6000 140</t>
  </si>
  <si>
    <t xml:space="preserve">2 4 5 </t>
  </si>
  <si>
    <t>Главное управление "Государственная инспекция по надзору за техническим состоянием самоходных машин и других видов техники" Тверской области</t>
  </si>
  <si>
    <t>245 116 90040 04 0000 140</t>
  </si>
  <si>
    <t xml:space="preserve">3 2 1 </t>
  </si>
  <si>
    <t>Федеральная служба государственной регистрации, кадастра и картографии</t>
  </si>
  <si>
    <t>321 116 25060 01 0000 140</t>
  </si>
  <si>
    <t>Приложение  2</t>
  </si>
  <si>
    <t>Код бюджетной классификации</t>
  </si>
  <si>
    <t>администратора источника финансирования</t>
  </si>
  <si>
    <t>источника финансирования</t>
  </si>
  <si>
    <t>Управление финансов администрации города Торжка</t>
  </si>
  <si>
    <t xml:space="preserve"> 01 05 02 01 04 0000 510</t>
  </si>
  <si>
    <t xml:space="preserve"> 01 05 02 01 04 0000 610</t>
  </si>
  <si>
    <t>Приложение  3</t>
  </si>
  <si>
    <t>Изменение остатков средств на счетах по учету средств бюджета</t>
  </si>
  <si>
    <t xml:space="preserve">Источники   финансирования дефицита бюджета муниципального образования город Торжок по кодам классификации источников финансирования дефицитов бюджетов за 2016 год </t>
  </si>
  <si>
    <t xml:space="preserve">Источники  финансирования дефицита бюджета муниципального образования город Торжок по кодам групп, подгрупп, статей, видов  источников финансирования дефицитов бюджетов классификации операций сектора государственного управления, относящихся к источникам финансирования дефицита бюджета за 2016 год </t>
  </si>
  <si>
    <t>Приложение 4</t>
  </si>
  <si>
    <t>Приложение 5</t>
  </si>
  <si>
    <t xml:space="preserve">Приложение 6 </t>
  </si>
  <si>
    <t xml:space="preserve">Доходы бюджета муниципального образования город Торжок за 2016 год по кодам классификации доходов </t>
  </si>
  <si>
    <t>Внутренние заимствования муниципального образования город Торжок осуществлялись в целях финансирования дефицита бюджета.</t>
  </si>
  <si>
    <t xml:space="preserve"> 01 03 01 00 04 0000 710</t>
  </si>
  <si>
    <t xml:space="preserve">Лимит местного бюджета </t>
  </si>
  <si>
    <t>к решению Торжокской городской Думы</t>
  </si>
  <si>
    <t>от 15.06.2017  № 97</t>
  </si>
  <si>
    <t>от 15.06.2017 № 97</t>
  </si>
  <si>
    <t>к   решению Торжокской городской Думы</t>
  </si>
  <si>
    <t>Код адми-нистрато-ра доходов</t>
  </si>
  <si>
    <t>от  15.06.2017  № 97</t>
  </si>
  <si>
    <t>к решению Торжокской городской  Думы</t>
  </si>
  <si>
    <t xml:space="preserve">к решению Торжокской городской Думы          </t>
  </si>
</sst>
</file>

<file path=xl/styles.xml><?xml version="1.0" encoding="utf-8"?>
<styleSheet xmlns="http://schemas.openxmlformats.org/spreadsheetml/2006/main">
  <numFmts count="7">
    <numFmt numFmtId="41" formatCode="_-* #,##0_р_._-;\-* #,##0_р_._-;_-* &quot;-&quot;_р_._-;_-@_-"/>
    <numFmt numFmtId="43" formatCode="_-* #,##0.00_р_._-;\-* #,##0.00_р_._-;_-* &quot;-&quot;??_р_._-;_-@_-"/>
    <numFmt numFmtId="164" formatCode="0.0"/>
    <numFmt numFmtId="165" formatCode="0000"/>
    <numFmt numFmtId="166" formatCode="000"/>
    <numFmt numFmtId="167" formatCode="#,##0.0_ ;\-#,##0.0\ "/>
    <numFmt numFmtId="168" formatCode="#,##0.0"/>
  </numFmts>
  <fonts count="3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Cyr"/>
      <charset val="204"/>
    </font>
    <font>
      <sz val="13"/>
      <name val="Times New Roman"/>
      <family val="1"/>
      <charset val="204"/>
    </font>
    <font>
      <b/>
      <sz val="13"/>
      <name val="Times New Roman"/>
      <family val="1"/>
      <charset val="204"/>
    </font>
    <font>
      <sz val="12"/>
      <color indexed="8"/>
      <name val="Times New Roman"/>
      <family val="1"/>
      <charset val="204"/>
    </font>
    <font>
      <sz val="10"/>
      <name val="Arial Cyr"/>
      <charset val="204"/>
    </font>
    <font>
      <sz val="11"/>
      <color indexed="8"/>
      <name val="Times New Roman"/>
      <family val="1"/>
      <charset val="204"/>
    </font>
    <font>
      <sz val="12"/>
      <name val="Times New Roman"/>
      <family val="1"/>
      <charset val="204"/>
    </font>
    <font>
      <sz val="13"/>
      <color indexed="8"/>
      <name val="Times New Roman"/>
      <family val="1"/>
      <charset val="204"/>
    </font>
    <font>
      <b/>
      <sz val="13"/>
      <color indexed="8"/>
      <name val="Times New Roman"/>
      <family val="1"/>
      <charset val="204"/>
    </font>
    <font>
      <sz val="11"/>
      <color theme="1"/>
      <name val="Calibri"/>
      <family val="2"/>
      <charset val="204"/>
      <scheme val="minor"/>
    </font>
    <font>
      <sz val="14"/>
      <name val="Times New Roman"/>
      <family val="1"/>
      <charset val="204"/>
    </font>
    <font>
      <b/>
      <sz val="13"/>
      <name val="Times New Roman Cyr"/>
      <charset val="204"/>
    </font>
    <font>
      <sz val="13"/>
      <name val="Times New Roman Cyr"/>
      <family val="1"/>
      <charset val="204"/>
    </font>
    <font>
      <sz val="11"/>
      <name val="Times New Roman"/>
      <family val="1"/>
      <charset val="204"/>
    </font>
    <font>
      <b/>
      <sz val="11"/>
      <name val="Times New Roman"/>
      <family val="1"/>
      <charset val="204"/>
    </font>
    <font>
      <b/>
      <sz val="12"/>
      <name val="Times New Roman"/>
      <family val="1"/>
      <charset val="204"/>
    </font>
    <font>
      <b/>
      <sz val="14"/>
      <name val="Times New Roman"/>
      <family val="1"/>
      <charset val="204"/>
    </font>
    <font>
      <i/>
      <sz val="13"/>
      <name val="Times New Roman"/>
      <family val="1"/>
      <charset val="204"/>
    </font>
    <font>
      <b/>
      <sz val="13"/>
      <color rgb="FFFF0000"/>
      <name val="Times New Roman"/>
      <family val="1"/>
      <charset val="204"/>
    </font>
    <font>
      <sz val="13"/>
      <color rgb="FFFF0000"/>
      <name val="Times New Roman"/>
      <family val="1"/>
      <charset val="204"/>
    </font>
    <font>
      <sz val="10"/>
      <color indexed="0"/>
      <name val="Arial"/>
      <family val="2"/>
      <charset val="204"/>
    </font>
    <font>
      <b/>
      <sz val="13"/>
      <color indexed="8"/>
      <name val="ARIAL"/>
      <family val="2"/>
      <charset val="204"/>
    </font>
    <font>
      <sz val="10"/>
      <name val="Times New Roman"/>
      <family val="1"/>
      <charset val="204"/>
    </font>
  </fonts>
  <fills count="3">
    <fill>
      <patternFill patternType="none"/>
    </fill>
    <fill>
      <patternFill patternType="gray125"/>
    </fill>
    <fill>
      <patternFill patternType="solid">
        <fgColor indexed="6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32">
    <xf numFmtId="0" fontId="0" fillId="0" borderId="0">
      <alignment wrapText="1"/>
    </xf>
    <xf numFmtId="0" fontId="20" fillId="0" borderId="0"/>
    <xf numFmtId="0" fontId="20" fillId="0" borderId="0"/>
    <xf numFmtId="0" fontId="25" fillId="0" borderId="0"/>
    <xf numFmtId="43" fontId="20" fillId="0" borderId="0" applyFont="0" applyFill="0" applyBorder="0" applyAlignment="0" applyProtection="0"/>
    <xf numFmtId="0" fontId="15" fillId="0" borderId="0"/>
    <xf numFmtId="0" fontId="15" fillId="0" borderId="0"/>
    <xf numFmtId="0" fontId="15" fillId="0" borderId="0"/>
    <xf numFmtId="0" fontId="15" fillId="0" borderId="0"/>
    <xf numFmtId="0" fontId="14" fillId="0" borderId="0"/>
    <xf numFmtId="0" fontId="15" fillId="0" borderId="0"/>
    <xf numFmtId="0" fontId="13" fillId="0" borderId="0"/>
    <xf numFmtId="0" fontId="12" fillId="0" borderId="0"/>
    <xf numFmtId="0" fontId="11" fillId="0" borderId="0"/>
    <xf numFmtId="0" fontId="10" fillId="0" borderId="0"/>
    <xf numFmtId="0" fontId="9" fillId="0" borderId="0"/>
    <xf numFmtId="0" fontId="8" fillId="0" borderId="0"/>
    <xf numFmtId="0" fontId="15" fillId="0" borderId="0"/>
    <xf numFmtId="0" fontId="15" fillId="0" borderId="0"/>
    <xf numFmtId="0" fontId="7" fillId="0" borderId="0"/>
    <xf numFmtId="0" fontId="6" fillId="0" borderId="0"/>
    <xf numFmtId="0" fontId="5" fillId="0" borderId="0"/>
    <xf numFmtId="0" fontId="4" fillId="0" borderId="0"/>
    <xf numFmtId="0" fontId="15" fillId="0" borderId="0"/>
    <xf numFmtId="43" fontId="15" fillId="0" borderId="0" applyFont="0" applyFill="0" applyBorder="0" applyAlignment="0" applyProtection="0"/>
    <xf numFmtId="0" fontId="3" fillId="0" borderId="0"/>
    <xf numFmtId="41" fontId="15" fillId="0" borderId="0" applyFont="0" applyFill="0" applyBorder="0" applyAlignment="0" applyProtection="0"/>
    <xf numFmtId="0" fontId="26" fillId="0" borderId="0">
      <alignment horizontal="justify" vertical="top" wrapText="1"/>
    </xf>
    <xf numFmtId="0" fontId="15" fillId="0" borderId="0"/>
    <xf numFmtId="0" fontId="2" fillId="0" borderId="0"/>
    <xf numFmtId="0" fontId="1" fillId="0" borderId="0"/>
    <xf numFmtId="0" fontId="36" fillId="0" borderId="0" applyNumberFormat="0" applyFill="0" applyBorder="0" applyAlignment="0" applyProtection="0"/>
  </cellStyleXfs>
  <cellXfs count="304">
    <xf numFmtId="0" fontId="0" fillId="0" borderId="0" xfId="0">
      <alignment wrapText="1"/>
    </xf>
    <xf numFmtId="0" fontId="17" fillId="0" borderId="0" xfId="0" applyFont="1" applyAlignment="1">
      <alignment horizontal="right"/>
    </xf>
    <xf numFmtId="0" fontId="17" fillId="0" borderId="0" xfId="0" applyFont="1">
      <alignment wrapText="1"/>
    </xf>
    <xf numFmtId="0" fontId="17" fillId="0" borderId="0" xfId="0" applyFont="1" applyFill="1" applyAlignment="1">
      <alignment horizontal="center" vertical="center"/>
    </xf>
    <xf numFmtId="0" fontId="17" fillId="0" borderId="1" xfId="0" applyFont="1" applyFill="1" applyBorder="1" applyAlignment="1">
      <alignment horizontal="center" vertical="center"/>
    </xf>
    <xf numFmtId="1" fontId="17" fillId="0" borderId="1" xfId="0" applyNumberFormat="1" applyFont="1" applyFill="1" applyBorder="1" applyAlignment="1">
      <alignment horizontal="center" vertical="center"/>
    </xf>
    <xf numFmtId="0" fontId="17" fillId="0" borderId="1" xfId="0" applyFont="1" applyFill="1" applyBorder="1" applyAlignment="1">
      <alignment horizontal="center"/>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left" vertical="center" wrapText="1"/>
    </xf>
    <xf numFmtId="49" fontId="17" fillId="0" borderId="1" xfId="0" applyNumberFormat="1" applyFont="1" applyFill="1" applyBorder="1" applyAlignment="1">
      <alignment horizontal="center" vertical="center"/>
    </xf>
    <xf numFmtId="0" fontId="17" fillId="0" borderId="1" xfId="0" applyFont="1" applyFill="1" applyBorder="1" applyAlignment="1">
      <alignment horizontal="left" vertical="center" wrapText="1"/>
    </xf>
    <xf numFmtId="49" fontId="17" fillId="0" borderId="1" xfId="0" applyNumberFormat="1" applyFont="1" applyFill="1" applyBorder="1" applyAlignment="1">
      <alignment horizontal="left"/>
    </xf>
    <xf numFmtId="49" fontId="17"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1" fontId="17" fillId="0" borderId="0" xfId="0" applyNumberFormat="1" applyFont="1">
      <alignment wrapText="1"/>
    </xf>
    <xf numFmtId="0" fontId="17" fillId="0" borderId="0" xfId="0" applyFont="1" applyAlignment="1">
      <alignment horizontal="center" vertical="center"/>
    </xf>
    <xf numFmtId="0" fontId="17" fillId="0" borderId="1" xfId="0" applyFont="1" applyFill="1" applyBorder="1" applyAlignment="1">
      <alignment horizontal="center"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left" vertical="center" wrapText="1"/>
    </xf>
    <xf numFmtId="49" fontId="17" fillId="0" borderId="1" xfId="0" applyNumberFormat="1" applyFont="1" applyBorder="1" applyAlignment="1">
      <alignment horizontal="center" vertical="center"/>
    </xf>
    <xf numFmtId="0" fontId="17" fillId="0" borderId="1" xfId="0" applyFont="1" applyBorder="1" applyAlignment="1">
      <alignment horizontal="left" vertical="center" wrapText="1"/>
    </xf>
    <xf numFmtId="49" fontId="17" fillId="0" borderId="0" xfId="0" applyNumberFormat="1" applyFont="1" applyFill="1" applyBorder="1" applyAlignment="1">
      <alignment horizontal="center"/>
    </xf>
    <xf numFmtId="49" fontId="17" fillId="0" borderId="0" xfId="0" applyNumberFormat="1" applyFont="1" applyFill="1" applyBorder="1" applyAlignment="1">
      <alignment horizontal="right"/>
    </xf>
    <xf numFmtId="0" fontId="18" fillId="0" borderId="1" xfId="0" applyFont="1" applyFill="1" applyBorder="1" applyAlignment="1">
      <alignment horizontal="left"/>
    </xf>
    <xf numFmtId="0" fontId="17" fillId="0" borderId="0" xfId="0" applyFont="1" applyAlignment="1">
      <alignment horizontal="center"/>
    </xf>
    <xf numFmtId="0" fontId="17" fillId="0" borderId="1" xfId="0" applyFont="1" applyBorder="1" applyAlignment="1">
      <alignment horizontal="center" vertical="center"/>
    </xf>
    <xf numFmtId="0" fontId="17" fillId="0" borderId="1" xfId="0" applyFont="1" applyBorder="1">
      <alignment wrapText="1"/>
    </xf>
    <xf numFmtId="164" fontId="17" fillId="0" borderId="0" xfId="0" applyNumberFormat="1" applyFont="1" applyFill="1" applyAlignment="1">
      <alignment horizontal="center" vertical="center"/>
    </xf>
    <xf numFmtId="164" fontId="17" fillId="0" borderId="1" xfId="0" applyNumberFormat="1" applyFont="1" applyFill="1" applyBorder="1" applyAlignment="1">
      <alignment horizontal="center" vertical="center"/>
    </xf>
    <xf numFmtId="164" fontId="18" fillId="0" borderId="1" xfId="0" applyNumberFormat="1" applyFont="1" applyFill="1" applyBorder="1" applyAlignment="1">
      <alignment horizontal="center" vertical="center"/>
    </xf>
    <xf numFmtId="0" fontId="17" fillId="0" borderId="1" xfId="0"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left" vertical="center" wrapText="1"/>
      <protection locked="0"/>
    </xf>
    <xf numFmtId="49" fontId="17" fillId="0" borderId="1" xfId="0" applyNumberFormat="1" applyFont="1" applyFill="1" applyBorder="1" applyAlignment="1" applyProtection="1">
      <alignment horizontal="center" vertical="center"/>
      <protection locked="0"/>
    </xf>
    <xf numFmtId="49" fontId="18" fillId="0" borderId="1" xfId="0" applyNumberFormat="1" applyFont="1" applyFill="1" applyBorder="1" applyAlignment="1" applyProtection="1">
      <alignment horizontal="center" vertical="center"/>
      <protection locked="0"/>
    </xf>
    <xf numFmtId="0" fontId="18" fillId="0" borderId="1" xfId="0" applyFont="1" applyFill="1" applyBorder="1" applyAlignment="1" applyProtection="1">
      <alignment horizontal="left" vertical="center" wrapText="1"/>
      <protection locked="0"/>
    </xf>
    <xf numFmtId="0" fontId="17" fillId="0" borderId="1" xfId="0" applyFont="1" applyBorder="1" applyAlignment="1">
      <alignment vertical="center" wrapText="1"/>
    </xf>
    <xf numFmtId="49" fontId="17" fillId="0" borderId="3" xfId="0" applyNumberFormat="1" applyFont="1" applyBorder="1" applyAlignment="1">
      <alignment horizontal="center" vertical="center" wrapText="1"/>
    </xf>
    <xf numFmtId="0" fontId="17" fillId="0" borderId="3" xfId="0" applyFont="1" applyBorder="1" applyAlignment="1">
      <alignment horizontal="center" vertical="center" wrapText="1"/>
    </xf>
    <xf numFmtId="164" fontId="18" fillId="0" borderId="1" xfId="0" applyNumberFormat="1" applyFont="1" applyBorder="1" applyAlignment="1">
      <alignment horizontal="center" vertical="center"/>
    </xf>
    <xf numFmtId="164" fontId="17" fillId="0" borderId="1" xfId="0" applyNumberFormat="1" applyFont="1" applyBorder="1" applyAlignment="1">
      <alignment horizontal="center" vertical="center"/>
    </xf>
    <xf numFmtId="0" fontId="19" fillId="0" borderId="1" xfId="0" applyFont="1" applyFill="1" applyBorder="1" applyAlignment="1">
      <alignment horizontal="center" vertical="center" wrapText="1"/>
    </xf>
    <xf numFmtId="0" fontId="17" fillId="0" borderId="1" xfId="0" applyFont="1" applyFill="1" applyBorder="1" applyAlignment="1">
      <alignment vertical="center" wrapText="1"/>
    </xf>
    <xf numFmtId="164" fontId="17" fillId="0" borderId="1" xfId="0" applyNumberFormat="1" applyFont="1" applyFill="1" applyBorder="1" applyAlignment="1">
      <alignment horizontal="center" vertical="center" wrapText="1"/>
    </xf>
    <xf numFmtId="0" fontId="17" fillId="0" borderId="0" xfId="0" applyFont="1" applyFill="1">
      <alignment wrapText="1"/>
    </xf>
    <xf numFmtId="0" fontId="23" fillId="0" borderId="1" xfId="0" applyFont="1" applyFill="1" applyBorder="1" applyAlignment="1">
      <alignment horizontal="center" vertical="center" wrapText="1"/>
    </xf>
    <xf numFmtId="0" fontId="24" fillId="0" borderId="1" xfId="0" applyFont="1" applyFill="1" applyBorder="1" applyAlignment="1">
      <alignment vertical="top" wrapText="1"/>
    </xf>
    <xf numFmtId="0" fontId="23" fillId="0" borderId="1" xfId="0" applyFont="1" applyFill="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8" fillId="0" borderId="0" xfId="0" applyFont="1" applyFill="1" applyBorder="1" applyAlignment="1">
      <alignment horizontal="center" vertical="center" wrapText="1" shrinkToFit="1"/>
    </xf>
    <xf numFmtId="0" fontId="17" fillId="0" borderId="4" xfId="0" applyFont="1" applyFill="1" applyBorder="1" applyAlignment="1">
      <alignment horizontal="center" vertical="center" wrapText="1" shrinkToFit="1"/>
    </xf>
    <xf numFmtId="0" fontId="21" fillId="0" borderId="1" xfId="0"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18" fillId="0" borderId="0" xfId="0" applyFont="1" applyFill="1">
      <alignment wrapText="1"/>
    </xf>
    <xf numFmtId="0" fontId="17" fillId="0" borderId="0" xfId="0" applyFont="1" applyFill="1" applyAlignment="1">
      <alignment vertical="center" wrapText="1"/>
    </xf>
    <xf numFmtId="0" fontId="17" fillId="0" borderId="0" xfId="0" applyFont="1" applyFill="1" applyBorder="1" applyAlignment="1">
      <alignment horizontal="center" vertical="center" wrapText="1"/>
    </xf>
    <xf numFmtId="164" fontId="17" fillId="0" borderId="0" xfId="0" applyNumberFormat="1" applyFont="1" applyFill="1" applyAlignment="1">
      <alignment horizontal="center" vertical="center" wrapText="1"/>
    </xf>
    <xf numFmtId="49" fontId="22" fillId="0" borderId="0" xfId="0" applyNumberFormat="1" applyFont="1" applyFill="1" applyAlignment="1">
      <alignment horizontal="right" wrapText="1"/>
    </xf>
    <xf numFmtId="0" fontId="17" fillId="0" borderId="1" xfId="0" applyFont="1" applyFill="1" applyBorder="1" applyAlignment="1">
      <alignment horizontal="center" wrapText="1"/>
    </xf>
    <xf numFmtId="49" fontId="17" fillId="0" borderId="1" xfId="0" applyNumberFormat="1" applyFont="1" applyFill="1" applyBorder="1" applyAlignment="1">
      <alignment horizontal="center" wrapText="1"/>
    </xf>
    <xf numFmtId="0" fontId="18" fillId="0" borderId="1" xfId="0" applyFont="1" applyFill="1" applyBorder="1">
      <alignment wrapText="1"/>
    </xf>
    <xf numFmtId="49" fontId="18" fillId="0" borderId="1" xfId="0" applyNumberFormat="1" applyFont="1" applyFill="1" applyBorder="1">
      <alignment wrapText="1"/>
    </xf>
    <xf numFmtId="0" fontId="18" fillId="0" borderId="1" xfId="0" applyFont="1" applyFill="1" applyBorder="1" applyAlignment="1">
      <alignment horizontal="center" vertical="center" wrapText="1"/>
    </xf>
    <xf numFmtId="0" fontId="17" fillId="0" borderId="1" xfId="0" applyFont="1" applyFill="1" applyBorder="1">
      <alignment wrapText="1"/>
    </xf>
    <xf numFmtId="49" fontId="17" fillId="0" borderId="1" xfId="0" applyNumberFormat="1" applyFont="1" applyFill="1" applyBorder="1" applyAlignment="1">
      <alignment vertical="center" wrapText="1"/>
    </xf>
    <xf numFmtId="49" fontId="17" fillId="0" borderId="0" xfId="0" applyNumberFormat="1" applyFont="1" applyFill="1">
      <alignment wrapText="1"/>
    </xf>
    <xf numFmtId="49" fontId="17" fillId="0" borderId="0" xfId="0" applyNumberFormat="1" applyFont="1" applyFill="1" applyAlignment="1">
      <alignment horizontal="center" vertical="center" wrapText="1"/>
    </xf>
    <xf numFmtId="49" fontId="22" fillId="0" borderId="0" xfId="0" applyNumberFormat="1" applyFont="1" applyFill="1" applyAlignment="1">
      <alignment horizontal="right" vertical="center" wrapText="1"/>
    </xf>
    <xf numFmtId="49" fontId="17" fillId="0" borderId="0" xfId="0" applyNumberFormat="1"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Alignment="1">
      <alignment horizontal="center" wrapText="1"/>
    </xf>
    <xf numFmtId="0" fontId="22" fillId="0" borderId="0" xfId="0" applyFont="1" applyFill="1" applyBorder="1" applyAlignment="1">
      <alignment wrapText="1"/>
    </xf>
    <xf numFmtId="0" fontId="17" fillId="0" borderId="0" xfId="0" applyFont="1" applyFill="1" applyBorder="1" applyAlignment="1">
      <alignment horizontal="center" wrapText="1"/>
    </xf>
    <xf numFmtId="0" fontId="17" fillId="0" borderId="0" xfId="0" applyFont="1" applyFill="1" applyBorder="1" applyAlignment="1">
      <alignment horizontal="right" wrapText="1"/>
    </xf>
    <xf numFmtId="164" fontId="17" fillId="0" borderId="0" xfId="0" applyNumberFormat="1" applyFont="1" applyFill="1" applyBorder="1" applyAlignment="1">
      <alignment horizontal="center" vertical="center" wrapText="1"/>
    </xf>
    <xf numFmtId="0" fontId="17" fillId="0" borderId="4" xfId="0" applyFont="1" applyFill="1" applyBorder="1" applyAlignment="1">
      <alignment horizontal="center" wrapText="1"/>
    </xf>
    <xf numFmtId="0" fontId="17" fillId="0" borderId="4" xfId="0" applyFont="1" applyFill="1" applyBorder="1" applyAlignment="1">
      <alignment horizontal="center" vertical="center" wrapText="1"/>
    </xf>
    <xf numFmtId="0" fontId="17" fillId="0" borderId="4" xfId="0" applyFont="1" applyFill="1" applyBorder="1" applyAlignment="1">
      <alignment horizontal="right" wrapText="1"/>
    </xf>
    <xf numFmtId="164" fontId="17" fillId="0" borderId="4" xfId="0" applyNumberFormat="1" applyFont="1" applyFill="1" applyBorder="1" applyAlignment="1">
      <alignment horizontal="center" vertical="center" wrapText="1"/>
    </xf>
    <xf numFmtId="0" fontId="18" fillId="0" borderId="1" xfId="0" applyFont="1" applyFill="1" applyBorder="1" applyAlignment="1">
      <alignment horizontal="center" wrapText="1"/>
    </xf>
    <xf numFmtId="0" fontId="17" fillId="0" borderId="0" xfId="0" applyFont="1" applyFill="1" applyAlignment="1">
      <alignment horizontal="center" wrapText="1"/>
    </xf>
    <xf numFmtId="49" fontId="17" fillId="0" borderId="0" xfId="0" applyNumberFormat="1" applyFont="1" applyFill="1" applyBorder="1" applyAlignment="1">
      <alignment horizontal="right" wrapText="1"/>
    </xf>
    <xf numFmtId="49" fontId="17" fillId="0" borderId="4" xfId="0" applyNumberFormat="1" applyFont="1" applyFill="1" applyBorder="1" applyAlignment="1">
      <alignment horizontal="right" wrapText="1"/>
    </xf>
    <xf numFmtId="0" fontId="17" fillId="0" borderId="0" xfId="0" applyFont="1" applyFill="1" applyAlignment="1">
      <alignment wrapText="1"/>
    </xf>
    <xf numFmtId="0" fontId="17" fillId="0" borderId="0" xfId="0" applyFont="1" applyFill="1" applyBorder="1" applyAlignment="1">
      <alignment wrapText="1"/>
    </xf>
    <xf numFmtId="0" fontId="24" fillId="0" borderId="1" xfId="0"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18" fillId="0" borderId="0" xfId="0" applyFont="1" applyFill="1" applyBorder="1" applyAlignment="1">
      <alignment horizontal="center" vertical="center" wrapText="1"/>
    </xf>
    <xf numFmtId="0" fontId="22" fillId="0" borderId="0" xfId="0" applyFont="1" applyFill="1" applyBorder="1" applyAlignment="1">
      <alignment horizontal="right" wrapText="1"/>
    </xf>
    <xf numFmtId="0" fontId="17" fillId="0" borderId="0" xfId="0" applyFont="1" applyFill="1" applyAlignment="1">
      <alignment horizontal="center" vertical="center" wrapText="1"/>
    </xf>
    <xf numFmtId="164" fontId="17" fillId="0" borderId="3" xfId="0" applyNumberFormat="1" applyFont="1" applyBorder="1" applyAlignment="1">
      <alignment horizontal="center" vertical="center" wrapText="1"/>
    </xf>
    <xf numFmtId="164" fontId="18" fillId="0" borderId="3" xfId="0" applyNumberFormat="1" applyFont="1" applyBorder="1" applyAlignment="1">
      <alignment horizontal="center" vertical="center" wrapText="1"/>
    </xf>
    <xf numFmtId="164" fontId="17" fillId="0" borderId="1" xfId="0" applyNumberFormat="1" applyFont="1" applyBorder="1" applyAlignment="1">
      <alignment horizontal="center"/>
    </xf>
    <xf numFmtId="0" fontId="18" fillId="0" borderId="0" xfId="0" applyFont="1" applyAlignment="1">
      <alignment horizontal="right" vertical="top" wrapText="1"/>
    </xf>
    <xf numFmtId="0" fontId="17" fillId="0" borderId="0" xfId="0" applyFont="1" applyAlignment="1">
      <alignment horizontal="right" vertical="top" wrapText="1"/>
    </xf>
    <xf numFmtId="0" fontId="17" fillId="0" borderId="1" xfId="0" applyFont="1" applyBorder="1" applyAlignment="1">
      <alignment horizontal="center" vertical="top" wrapText="1"/>
    </xf>
    <xf numFmtId="14" fontId="17" fillId="0" borderId="1" xfId="0" applyNumberFormat="1" applyFont="1" applyBorder="1" applyAlignment="1">
      <alignment horizontal="center" vertical="center" wrapText="1"/>
    </xf>
    <xf numFmtId="0" fontId="17" fillId="0" borderId="1" xfId="0" applyFont="1" applyBorder="1" applyAlignment="1">
      <alignment horizontal="left" vertical="center" wrapText="1" indent="1"/>
    </xf>
    <xf numFmtId="165" fontId="17" fillId="0" borderId="1" xfId="0" applyNumberFormat="1" applyFont="1" applyBorder="1" applyAlignment="1">
      <alignment horizontal="center" vertical="center" wrapText="1"/>
    </xf>
    <xf numFmtId="166" fontId="17" fillId="0" borderId="1" xfId="0" applyNumberFormat="1" applyFont="1" applyBorder="1" applyAlignment="1">
      <alignment horizontal="center" vertical="center" wrapText="1"/>
    </xf>
    <xf numFmtId="167" fontId="17" fillId="0" borderId="1" xfId="24" applyNumberFormat="1" applyFont="1" applyBorder="1" applyAlignment="1">
      <alignment horizontal="center" vertical="center" wrapText="1"/>
    </xf>
    <xf numFmtId="0" fontId="18" fillId="0" borderId="1" xfId="0" applyFont="1" applyBorder="1">
      <alignment wrapText="1"/>
    </xf>
    <xf numFmtId="0" fontId="18" fillId="0" borderId="1" xfId="0" applyFont="1" applyBorder="1" applyAlignment="1">
      <alignment horizontal="center"/>
    </xf>
    <xf numFmtId="167" fontId="18" fillId="0" borderId="1" xfId="24" applyNumberFormat="1" applyFont="1" applyBorder="1" applyAlignment="1">
      <alignment horizontal="center" vertical="center" wrapText="1"/>
    </xf>
    <xf numFmtId="0" fontId="18" fillId="0" borderId="0" xfId="0" applyFont="1" applyFill="1" applyBorder="1" applyAlignment="1">
      <alignment horizontal="center" vertical="center" wrapText="1"/>
    </xf>
    <xf numFmtId="0" fontId="22" fillId="0" borderId="0" xfId="0" applyFont="1" applyFill="1" applyAlignment="1">
      <alignment horizontal="right" vertical="center" wrapText="1"/>
    </xf>
    <xf numFmtId="0" fontId="22" fillId="0" borderId="0" xfId="0" applyFont="1" applyFill="1" applyAlignment="1">
      <alignment horizontal="right" wrapText="1"/>
    </xf>
    <xf numFmtId="0" fontId="17" fillId="0" borderId="1" xfId="27" applyFont="1" applyBorder="1" applyAlignment="1">
      <alignment horizontal="center" vertical="center" wrapText="1"/>
    </xf>
    <xf numFmtId="0" fontId="17" fillId="0" borderId="0" xfId="0" applyFont="1" applyAlignment="1">
      <alignment horizontal="center" wrapText="1"/>
    </xf>
    <xf numFmtId="0" fontId="17" fillId="0" borderId="1" xfId="0" applyFont="1" applyBorder="1" applyAlignment="1">
      <alignment horizontal="center" wrapText="1"/>
    </xf>
    <xf numFmtId="0" fontId="22" fillId="0" borderId="1" xfId="0" applyFont="1" applyFill="1" applyBorder="1" applyAlignment="1">
      <alignment horizontal="center" vertical="center" wrapText="1"/>
    </xf>
    <xf numFmtId="0" fontId="18" fillId="0" borderId="1" xfId="0" applyFont="1" applyFill="1" applyBorder="1" applyAlignment="1" applyProtection="1">
      <alignment horizontal="left"/>
      <protection locked="0"/>
    </xf>
    <xf numFmtId="164" fontId="27" fillId="0" borderId="1" xfId="28" applyNumberFormat="1" applyFont="1" applyFill="1" applyBorder="1" applyAlignment="1">
      <alignment horizontal="center" vertical="center" wrapText="1"/>
    </xf>
    <xf numFmtId="164" fontId="28" fillId="0" borderId="1" xfId="28" applyNumberFormat="1" applyFont="1" applyFill="1" applyBorder="1" applyAlignment="1">
      <alignment horizontal="center" vertical="center" wrapText="1"/>
    </xf>
    <xf numFmtId="164" fontId="18" fillId="0" borderId="0" xfId="0" applyNumberFormat="1" applyFont="1" applyFill="1">
      <alignment wrapText="1"/>
    </xf>
    <xf numFmtId="0" fontId="22" fillId="0" borderId="0" xfId="29" applyFont="1"/>
    <xf numFmtId="0" fontId="18" fillId="0" borderId="4" xfId="29" applyFont="1" applyBorder="1" applyAlignment="1">
      <alignment horizontal="center"/>
    </xf>
    <xf numFmtId="0" fontId="30" fillId="0" borderId="1" xfId="29" applyFont="1" applyBorder="1" applyAlignment="1">
      <alignment horizontal="left" vertical="center" wrapText="1"/>
    </xf>
    <xf numFmtId="164" fontId="30" fillId="0" borderId="1" xfId="29" applyNumberFormat="1" applyFont="1" applyBorder="1" applyAlignment="1">
      <alignment horizontal="center" vertical="center" wrapText="1"/>
    </xf>
    <xf numFmtId="49" fontId="30" fillId="0" borderId="1" xfId="29" applyNumberFormat="1" applyFont="1" applyBorder="1" applyAlignment="1">
      <alignment horizontal="center" vertical="center" wrapText="1"/>
    </xf>
    <xf numFmtId="0" fontId="31" fillId="0" borderId="0" xfId="29" applyFont="1"/>
    <xf numFmtId="164" fontId="29" fillId="0" borderId="1" xfId="29" applyNumberFormat="1" applyFont="1" applyBorder="1" applyAlignment="1">
      <alignment horizontal="center" vertical="center" wrapText="1"/>
    </xf>
    <xf numFmtId="49" fontId="29" fillId="0" borderId="1" xfId="29" applyNumberFormat="1" applyFont="1" applyBorder="1" applyAlignment="1">
      <alignment horizontal="center" vertical="center" wrapText="1"/>
    </xf>
    <xf numFmtId="164" fontId="29" fillId="0" borderId="1" xfId="29" applyNumberFormat="1" applyFont="1" applyFill="1" applyBorder="1" applyAlignment="1">
      <alignment horizontal="center" vertical="center" wrapText="1"/>
    </xf>
    <xf numFmtId="164" fontId="30" fillId="0" borderId="1" xfId="29" applyNumberFormat="1" applyFont="1" applyFill="1" applyBorder="1" applyAlignment="1">
      <alignment horizontal="center" vertical="center" wrapText="1"/>
    </xf>
    <xf numFmtId="0" fontId="22" fillId="0" borderId="0" xfId="29" applyFont="1" applyAlignment="1">
      <alignment horizontal="left"/>
    </xf>
    <xf numFmtId="0" fontId="22" fillId="0" borderId="0" xfId="29" applyFont="1" applyAlignment="1">
      <alignment horizontal="center"/>
    </xf>
    <xf numFmtId="0" fontId="31" fillId="0" borderId="0" xfId="29" applyFont="1" applyAlignment="1">
      <alignment horizontal="center"/>
    </xf>
    <xf numFmtId="0" fontId="22" fillId="0" borderId="0" xfId="29" applyFont="1" applyAlignment="1"/>
    <xf numFmtId="0" fontId="18" fillId="0" borderId="0" xfId="29" applyFont="1" applyAlignment="1"/>
    <xf numFmtId="0" fontId="18" fillId="0" borderId="0" xfId="29" applyFont="1" applyBorder="1" applyAlignment="1"/>
    <xf numFmtId="0" fontId="17" fillId="0" borderId="0" xfId="27" applyFont="1">
      <alignment horizontal="justify" vertical="top" wrapText="1"/>
    </xf>
    <xf numFmtId="0" fontId="17" fillId="0" borderId="0" xfId="27" applyFont="1" applyAlignment="1">
      <alignment horizontal="right" vertical="top" wrapText="1"/>
    </xf>
    <xf numFmtId="0" fontId="17" fillId="0" borderId="0" xfId="27" applyFont="1" applyAlignment="1">
      <alignment vertical="top" wrapText="1"/>
    </xf>
    <xf numFmtId="0" fontId="17" fillId="0" borderId="0" xfId="27" applyFont="1" applyAlignment="1">
      <alignment vertical="top"/>
    </xf>
    <xf numFmtId="0" fontId="17" fillId="0" borderId="0" xfId="27" applyFont="1" applyAlignment="1">
      <alignment horizontal="center" vertical="center" wrapText="1"/>
    </xf>
    <xf numFmtId="0" fontId="17" fillId="0" borderId="1" xfId="27" applyFont="1" applyBorder="1" applyAlignment="1">
      <alignment horizontal="left" vertical="center" wrapText="1" indent="1"/>
    </xf>
    <xf numFmtId="164" fontId="17" fillId="0" borderId="1" xfId="27" applyNumberFormat="1" applyFont="1" applyBorder="1" applyAlignment="1">
      <alignment horizontal="center" vertical="center" wrapText="1"/>
    </xf>
    <xf numFmtId="0" fontId="17" fillId="0" borderId="1" xfId="27" applyFont="1" applyBorder="1" applyAlignment="1">
      <alignment horizontal="left" vertical="top" wrapText="1"/>
    </xf>
    <xf numFmtId="0" fontId="18" fillId="0" borderId="1" xfId="27" applyFont="1" applyBorder="1" applyAlignment="1">
      <alignment horizontal="left" vertical="top" wrapText="1" indent="1"/>
    </xf>
    <xf numFmtId="164" fontId="18" fillId="0" borderId="1" xfId="27" applyNumberFormat="1" applyFont="1" applyBorder="1" applyAlignment="1">
      <alignment horizontal="center" vertical="top" wrapText="1"/>
    </xf>
    <xf numFmtId="0" fontId="17" fillId="0" borderId="1" xfId="27" applyFont="1" applyFill="1" applyBorder="1" applyAlignment="1">
      <alignment horizontal="center" vertical="center" wrapText="1"/>
    </xf>
    <xf numFmtId="0" fontId="22" fillId="0" borderId="0" xfId="0" applyFont="1" applyFill="1" applyBorder="1" applyAlignment="1">
      <alignment horizontal="right" wrapText="1"/>
    </xf>
    <xf numFmtId="0" fontId="17" fillId="0" borderId="3" xfId="0" applyFont="1" applyBorder="1" applyAlignment="1">
      <alignment horizontal="center" vertical="center" wrapText="1"/>
    </xf>
    <xf numFmtId="0" fontId="17" fillId="0" borderId="0" xfId="17" applyFont="1"/>
    <xf numFmtId="0" fontId="18" fillId="0" borderId="4" xfId="17" applyNumberFormat="1" applyFont="1" applyBorder="1" applyAlignment="1">
      <alignment horizontal="center" vertical="center" wrapText="1"/>
    </xf>
    <xf numFmtId="49" fontId="17" fillId="2" borderId="1" xfId="17" applyNumberFormat="1" applyFont="1" applyFill="1" applyBorder="1" applyAlignment="1">
      <alignment horizontal="center" vertical="center" shrinkToFit="1"/>
    </xf>
    <xf numFmtId="168" fontId="17" fillId="0" borderId="1" xfId="17" applyNumberFormat="1" applyFont="1" applyFill="1" applyBorder="1" applyAlignment="1">
      <alignment horizontal="center" vertical="center" shrinkToFit="1"/>
    </xf>
    <xf numFmtId="0" fontId="17" fillId="0" borderId="1" xfId="17" applyFont="1" applyFill="1" applyBorder="1" applyAlignment="1">
      <alignment horizontal="justify" vertical="center" wrapText="1"/>
    </xf>
    <xf numFmtId="49" fontId="17" fillId="0" borderId="1" xfId="17" applyNumberFormat="1" applyFont="1" applyBorder="1" applyAlignment="1">
      <alignment horizontal="justify" vertical="center" wrapText="1"/>
    </xf>
    <xf numFmtId="0" fontId="17" fillId="0" borderId="1" xfId="17" applyNumberFormat="1" applyFont="1" applyFill="1" applyBorder="1" applyAlignment="1" applyProtection="1">
      <alignment horizontal="justify" vertical="top" wrapText="1"/>
    </xf>
    <xf numFmtId="0" fontId="17" fillId="0" borderId="1" xfId="17" applyNumberFormat="1" applyFont="1" applyFill="1" applyBorder="1" applyAlignment="1" applyProtection="1">
      <alignment horizontal="justify" vertical="center" wrapText="1"/>
    </xf>
    <xf numFmtId="168" fontId="18" fillId="0" borderId="1" xfId="17" applyNumberFormat="1" applyFont="1" applyFill="1" applyBorder="1" applyAlignment="1">
      <alignment horizontal="center" vertical="center" shrinkToFit="1"/>
    </xf>
    <xf numFmtId="168" fontId="17" fillId="0" borderId="0" xfId="17" applyNumberFormat="1" applyFont="1" applyFill="1"/>
    <xf numFmtId="49" fontId="17" fillId="0" borderId="0" xfId="17" applyNumberFormat="1" applyFont="1" applyFill="1" applyBorder="1" applyAlignment="1">
      <alignment horizontal="left" vertical="center"/>
    </xf>
    <xf numFmtId="0" fontId="17" fillId="0" borderId="0" xfId="17" applyFont="1" applyFill="1" applyBorder="1" applyAlignment="1">
      <alignment horizontal="left" vertical="center"/>
    </xf>
    <xf numFmtId="0" fontId="33" fillId="0" borderId="0" xfId="17" applyFont="1" applyFill="1" applyBorder="1" applyAlignment="1">
      <alignment horizontal="left" vertical="center" wrapText="1"/>
    </xf>
    <xf numFmtId="0" fontId="17" fillId="0" borderId="0" xfId="17" applyFont="1" applyFill="1" applyBorder="1" applyAlignment="1">
      <alignment horizontal="right" vertical="center"/>
    </xf>
    <xf numFmtId="49" fontId="17" fillId="0" borderId="1" xfId="17" applyNumberFormat="1" applyFont="1" applyBorder="1" applyAlignment="1">
      <alignment horizontal="center" vertical="center" wrapText="1"/>
    </xf>
    <xf numFmtId="0" fontId="17" fillId="0" borderId="1" xfId="17" applyFont="1" applyBorder="1" applyAlignment="1">
      <alignment horizontal="center" vertical="center" wrapText="1"/>
    </xf>
    <xf numFmtId="1" fontId="17" fillId="0" borderId="1" xfId="17" applyNumberFormat="1" applyFont="1" applyBorder="1" applyAlignment="1">
      <alignment horizontal="center" vertical="center" wrapText="1"/>
    </xf>
    <xf numFmtId="0" fontId="18" fillId="0" borderId="0" xfId="17" applyFont="1" applyFill="1" applyBorder="1" applyAlignment="1">
      <alignment horizontal="left" vertical="center" wrapText="1"/>
    </xf>
    <xf numFmtId="49" fontId="18" fillId="0" borderId="1" xfId="30" applyNumberFormat="1" applyFont="1" applyFill="1" applyBorder="1" applyAlignment="1">
      <alignment horizontal="center" vertical="center"/>
    </xf>
    <xf numFmtId="0" fontId="18" fillId="0" borderId="1" xfId="30" applyFont="1" applyFill="1" applyBorder="1" applyAlignment="1">
      <alignment horizontal="justify" vertical="center" wrapText="1"/>
    </xf>
    <xf numFmtId="168" fontId="18" fillId="0" borderId="1" xfId="30" applyNumberFormat="1" applyFont="1" applyFill="1" applyBorder="1" applyAlignment="1">
      <alignment horizontal="center" vertical="center"/>
    </xf>
    <xf numFmtId="49" fontId="17" fillId="0" borderId="1" xfId="30" applyNumberFormat="1" applyFont="1" applyFill="1" applyBorder="1" applyAlignment="1">
      <alignment horizontal="center" vertical="center"/>
    </xf>
    <xf numFmtId="0" fontId="17" fillId="0" borderId="1" xfId="30" applyFont="1" applyFill="1" applyBorder="1" applyAlignment="1">
      <alignment horizontal="justify" wrapText="1"/>
    </xf>
    <xf numFmtId="168" fontId="17" fillId="0" borderId="1" xfId="30" applyNumberFormat="1" applyFont="1" applyFill="1" applyBorder="1" applyAlignment="1">
      <alignment horizontal="center" vertical="center"/>
    </xf>
    <xf numFmtId="0" fontId="17" fillId="0" borderId="1" xfId="30" applyFont="1" applyFill="1" applyBorder="1" applyAlignment="1">
      <alignment horizontal="justify" vertical="center" wrapText="1"/>
    </xf>
    <xf numFmtId="0" fontId="18" fillId="0" borderId="1" xfId="30" applyFont="1" applyFill="1" applyBorder="1" applyAlignment="1">
      <alignment horizontal="justify" wrapText="1"/>
    </xf>
    <xf numFmtId="49" fontId="18" fillId="0" borderId="1" xfId="17" applyNumberFormat="1" applyFont="1" applyBorder="1" applyAlignment="1">
      <alignment horizontal="center" vertical="center"/>
    </xf>
    <xf numFmtId="0" fontId="18" fillId="0" borderId="1" xfId="17" applyFont="1" applyFill="1" applyBorder="1" applyAlignment="1">
      <alignment horizontal="justify" wrapText="1"/>
    </xf>
    <xf numFmtId="49" fontId="17" fillId="0" borderId="1" xfId="17" applyNumberFormat="1" applyFont="1" applyBorder="1" applyAlignment="1">
      <alignment horizontal="center" vertical="center"/>
    </xf>
    <xf numFmtId="0" fontId="17" fillId="0" borderId="1" xfId="17" applyFont="1" applyFill="1" applyBorder="1" applyAlignment="1">
      <alignment horizontal="justify" wrapText="1"/>
    </xf>
    <xf numFmtId="49" fontId="18" fillId="0" borderId="1" xfId="30" applyNumberFormat="1" applyFont="1" applyBorder="1" applyAlignment="1">
      <alignment horizontal="center" vertical="center"/>
    </xf>
    <xf numFmtId="49" fontId="17" fillId="0" borderId="1" xfId="30" applyNumberFormat="1" applyFont="1" applyBorder="1" applyAlignment="1">
      <alignment horizontal="center" vertical="center"/>
    </xf>
    <xf numFmtId="168" fontId="17" fillId="0" borderId="1" xfId="30" applyNumberFormat="1" applyFont="1" applyFill="1" applyBorder="1" applyAlignment="1">
      <alignment horizontal="center" vertical="center" wrapText="1"/>
    </xf>
    <xf numFmtId="168" fontId="18" fillId="0" borderId="1" xfId="30" applyNumberFormat="1" applyFont="1" applyFill="1" applyBorder="1" applyAlignment="1">
      <alignment horizontal="center" vertical="center" wrapText="1"/>
    </xf>
    <xf numFmtId="0" fontId="17" fillId="0" borderId="1" xfId="30" applyFont="1" applyBorder="1" applyAlignment="1">
      <alignment horizontal="center" vertical="center"/>
    </xf>
    <xf numFmtId="0" fontId="17" fillId="0" borderId="1" xfId="17" applyFont="1" applyBorder="1" applyAlignment="1">
      <alignment horizontal="center" vertical="center"/>
    </xf>
    <xf numFmtId="0" fontId="18" fillId="0" borderId="1" xfId="30" applyFont="1" applyBorder="1" applyAlignment="1">
      <alignment horizontal="center" vertical="center"/>
    </xf>
    <xf numFmtId="0" fontId="18" fillId="0" borderId="1" xfId="17" applyFont="1" applyBorder="1" applyAlignment="1">
      <alignment horizontal="center" vertical="center"/>
    </xf>
    <xf numFmtId="49" fontId="17" fillId="0" borderId="1" xfId="17" applyNumberFormat="1" applyFont="1" applyFill="1" applyBorder="1" applyAlignment="1">
      <alignment horizontal="center" vertical="center"/>
    </xf>
    <xf numFmtId="3" fontId="17" fillId="0" borderId="1" xfId="30" applyNumberFormat="1" applyFont="1" applyBorder="1" applyAlignment="1">
      <alignment horizontal="center" vertical="center" wrapText="1"/>
    </xf>
    <xf numFmtId="3" fontId="18" fillId="0" borderId="1" xfId="30" applyNumberFormat="1" applyFont="1" applyBorder="1" applyAlignment="1">
      <alignment horizontal="center" vertical="center" wrapText="1"/>
    </xf>
    <xf numFmtId="0" fontId="18" fillId="0" borderId="1" xfId="30" applyNumberFormat="1" applyFont="1" applyFill="1" applyBorder="1" applyAlignment="1" applyProtection="1">
      <alignment horizontal="center" vertical="center"/>
    </xf>
    <xf numFmtId="0" fontId="18" fillId="0" borderId="1" xfId="30" applyNumberFormat="1" applyFont="1" applyFill="1" applyBorder="1" applyAlignment="1" applyProtection="1">
      <alignment horizontal="justify" vertical="center" wrapText="1"/>
    </xf>
    <xf numFmtId="0" fontId="18" fillId="0" borderId="1" xfId="30" applyFont="1" applyBorder="1" applyAlignment="1">
      <alignment horizontal="center" vertical="center" wrapText="1"/>
    </xf>
    <xf numFmtId="0" fontId="18" fillId="0" borderId="1" xfId="30" applyFont="1" applyBorder="1" applyAlignment="1">
      <alignment horizontal="justify" vertical="center" wrapText="1"/>
    </xf>
    <xf numFmtId="0" fontId="17" fillId="0" borderId="1" xfId="30" applyFont="1" applyBorder="1" applyAlignment="1">
      <alignment horizontal="justify" vertical="center" wrapText="1"/>
    </xf>
    <xf numFmtId="0" fontId="17" fillId="0" borderId="1" xfId="30" applyNumberFormat="1" applyFont="1" applyFill="1" applyBorder="1" applyAlignment="1" applyProtection="1">
      <alignment horizontal="justify" vertical="center" wrapText="1"/>
    </xf>
    <xf numFmtId="0" fontId="17" fillId="0" borderId="1" xfId="17" applyNumberFormat="1" applyFont="1" applyFill="1" applyBorder="1" applyAlignment="1" applyProtection="1">
      <alignment horizontal="center" vertical="center"/>
    </xf>
    <xf numFmtId="0" fontId="17" fillId="0" borderId="1" xfId="17" applyFont="1" applyBorder="1" applyAlignment="1">
      <alignment horizontal="justify" vertical="center" wrapText="1"/>
    </xf>
    <xf numFmtId="168" fontId="17" fillId="0" borderId="1" xfId="17" applyNumberFormat="1" applyFont="1" applyFill="1" applyBorder="1" applyAlignment="1">
      <alignment horizontal="center" vertical="center"/>
    </xf>
    <xf numFmtId="0" fontId="17" fillId="0" borderId="1" xfId="30" applyNumberFormat="1" applyFont="1" applyFill="1" applyBorder="1" applyAlignment="1" applyProtection="1">
      <alignment horizontal="justify" vertical="top" wrapText="1"/>
    </xf>
    <xf numFmtId="0" fontId="17" fillId="0" borderId="1" xfId="30" applyNumberFormat="1" applyFont="1" applyFill="1" applyBorder="1" applyAlignment="1" applyProtection="1">
      <alignment horizontal="center" vertical="center"/>
    </xf>
    <xf numFmtId="0" fontId="18" fillId="0" borderId="1" xfId="17" applyNumberFormat="1" applyFont="1" applyFill="1" applyBorder="1" applyAlignment="1" applyProtection="1">
      <alignment horizontal="center" vertical="center"/>
    </xf>
    <xf numFmtId="0" fontId="18" fillId="0" borderId="1" xfId="17" applyNumberFormat="1" applyFont="1" applyFill="1" applyBorder="1" applyAlignment="1" applyProtection="1">
      <alignment horizontal="justify" vertical="center" wrapText="1"/>
    </xf>
    <xf numFmtId="168" fontId="18" fillId="0" borderId="1" xfId="17" applyNumberFormat="1" applyFont="1" applyFill="1" applyBorder="1" applyAlignment="1">
      <alignment horizontal="center" vertical="center"/>
    </xf>
    <xf numFmtId="0" fontId="18" fillId="0" borderId="1" xfId="17" applyNumberFormat="1" applyFont="1" applyFill="1" applyBorder="1" applyAlignment="1" applyProtection="1">
      <alignment horizontal="left" vertical="center" wrapText="1"/>
    </xf>
    <xf numFmtId="0" fontId="17" fillId="0" borderId="1" xfId="17" applyNumberFormat="1" applyFont="1" applyFill="1" applyBorder="1" applyAlignment="1" applyProtection="1">
      <alignment horizontal="left" vertical="center" wrapText="1"/>
    </xf>
    <xf numFmtId="49" fontId="17" fillId="0" borderId="1" xfId="17" applyNumberFormat="1" applyFont="1" applyBorder="1" applyAlignment="1">
      <alignment vertical="center" wrapText="1"/>
    </xf>
    <xf numFmtId="49" fontId="18" fillId="0" borderId="1" xfId="17" applyNumberFormat="1" applyFont="1" applyFill="1" applyBorder="1" applyAlignment="1">
      <alignment horizontal="left" vertical="center"/>
    </xf>
    <xf numFmtId="0" fontId="18" fillId="0" borderId="1" xfId="17" applyFont="1" applyFill="1" applyBorder="1" applyAlignment="1">
      <alignment horizontal="left" vertical="center" wrapText="1"/>
    </xf>
    <xf numFmtId="0" fontId="17" fillId="0" borderId="0" xfId="17" applyFont="1" applyFill="1" applyBorder="1" applyAlignment="1">
      <alignment horizontal="left" vertical="center" wrapText="1"/>
    </xf>
    <xf numFmtId="0" fontId="17" fillId="2" borderId="0" xfId="17" applyFont="1" applyFill="1" applyAlignment="1">
      <alignment horizontal="center" vertical="center" wrapText="1"/>
    </xf>
    <xf numFmtId="0" fontId="17" fillId="0" borderId="0" xfId="17" applyFont="1" applyAlignment="1"/>
    <xf numFmtId="0" fontId="18" fillId="0" borderId="0" xfId="17" applyFont="1" applyAlignment="1"/>
    <xf numFmtId="0" fontId="34" fillId="0" borderId="1" xfId="17" applyFont="1" applyBorder="1" applyAlignment="1">
      <alignment horizontal="center" vertical="center" wrapText="1"/>
    </xf>
    <xf numFmtId="0" fontId="35" fillId="0" borderId="1" xfId="17" applyFont="1" applyBorder="1" applyAlignment="1">
      <alignment horizontal="center" vertical="center" wrapText="1"/>
    </xf>
    <xf numFmtId="4" fontId="17" fillId="0" borderId="0" xfId="17" applyNumberFormat="1" applyFont="1" applyAlignment="1"/>
    <xf numFmtId="0" fontId="18" fillId="0" borderId="1" xfId="17" applyFont="1" applyFill="1" applyBorder="1" applyAlignment="1">
      <alignment horizontal="center" vertical="center" wrapText="1"/>
    </xf>
    <xf numFmtId="4" fontId="18" fillId="0" borderId="0" xfId="17" applyNumberFormat="1" applyFont="1" applyAlignment="1"/>
    <xf numFmtId="49" fontId="35" fillId="2" borderId="1" xfId="17" applyNumberFormat="1" applyFont="1" applyFill="1" applyBorder="1" applyAlignment="1">
      <alignment horizontal="center" vertical="center" shrinkToFit="1"/>
    </xf>
    <xf numFmtId="2" fontId="17" fillId="2" borderId="1" xfId="17" applyNumberFormat="1" applyFont="1" applyFill="1" applyBorder="1" applyAlignment="1">
      <alignment horizontal="center" vertical="center" shrinkToFit="1"/>
    </xf>
    <xf numFmtId="49" fontId="18" fillId="2" borderId="1" xfId="17" applyNumberFormat="1" applyFont="1" applyFill="1" applyBorder="1" applyAlignment="1">
      <alignment horizontal="center" vertical="center" shrinkToFit="1"/>
    </xf>
    <xf numFmtId="49" fontId="34" fillId="2" borderId="1" xfId="17" applyNumberFormat="1" applyFont="1" applyFill="1" applyBorder="1" applyAlignment="1">
      <alignment horizontal="center" vertical="center" shrinkToFit="1"/>
    </xf>
    <xf numFmtId="0" fontId="17" fillId="0" borderId="0" xfId="17" applyFont="1" applyAlignment="1">
      <alignment horizontal="center" vertical="center"/>
    </xf>
    <xf numFmtId="168" fontId="17" fillId="0" borderId="0" xfId="17" applyNumberFormat="1" applyFont="1" applyFill="1" applyAlignment="1"/>
    <xf numFmtId="0" fontId="15" fillId="0" borderId="0" xfId="18"/>
    <xf numFmtId="0" fontId="22" fillId="0" borderId="0" xfId="0" applyFont="1" applyAlignment="1"/>
    <xf numFmtId="0" fontId="37" fillId="0" borderId="0" xfId="31" applyFont="1" applyAlignment="1" applyProtection="1">
      <alignment vertical="top" wrapText="1"/>
      <protection locked="0"/>
    </xf>
    <xf numFmtId="0" fontId="18" fillId="0" borderId="1" xfId="0" applyFont="1" applyBorder="1" applyAlignment="1">
      <alignment horizontal="left" wrapText="1"/>
    </xf>
    <xf numFmtId="164" fontId="18" fillId="0" borderId="1" xfId="0" applyNumberFormat="1" applyFont="1" applyBorder="1" applyAlignment="1">
      <alignment horizontal="center" vertical="center" wrapText="1"/>
    </xf>
    <xf numFmtId="0" fontId="24" fillId="0" borderId="0" xfId="31" applyFont="1" applyAlignment="1" applyProtection="1">
      <alignment vertical="top" wrapText="1"/>
      <protection locked="0"/>
    </xf>
    <xf numFmtId="0" fontId="21" fillId="0" borderId="1" xfId="0" applyFont="1" applyFill="1" applyBorder="1" applyAlignment="1">
      <alignment vertical="center" wrapText="1"/>
    </xf>
    <xf numFmtId="0" fontId="23" fillId="0" borderId="1" xfId="0" applyFont="1" applyFill="1" applyBorder="1" applyAlignment="1">
      <alignment vertical="center" wrapText="1"/>
    </xf>
    <xf numFmtId="0" fontId="17" fillId="0" borderId="0" xfId="0" applyFont="1" applyFill="1" applyAlignment="1">
      <alignment horizontal="center" vertical="center" wrapText="1"/>
    </xf>
    <xf numFmtId="0" fontId="18" fillId="0" borderId="1" xfId="17" applyFont="1" applyBorder="1" applyAlignment="1">
      <alignment horizontal="center" vertical="center" wrapText="1"/>
    </xf>
    <xf numFmtId="0" fontId="17" fillId="2" borderId="1" xfId="17" applyFont="1" applyFill="1" applyBorder="1" applyAlignment="1">
      <alignment horizontal="justify" vertical="center" wrapText="1"/>
    </xf>
    <xf numFmtId="0" fontId="17" fillId="0" borderId="1" xfId="27" applyFont="1" applyBorder="1" applyAlignment="1">
      <alignment horizontal="center" vertical="center" wrapText="1"/>
    </xf>
    <xf numFmtId="0" fontId="17" fillId="0" borderId="1" xfId="0" applyFont="1" applyBorder="1" applyAlignment="1">
      <alignment horizontal="center" vertical="center" wrapText="1"/>
    </xf>
    <xf numFmtId="0" fontId="29" fillId="0" borderId="1" xfId="29" applyFont="1" applyBorder="1" applyAlignment="1">
      <alignment horizontal="left" vertical="center" wrapText="1"/>
    </xf>
    <xf numFmtId="0" fontId="29" fillId="0" borderId="1" xfId="29" applyFont="1" applyBorder="1" applyAlignment="1">
      <alignment horizontal="center" vertical="center" wrapText="1"/>
    </xf>
    <xf numFmtId="49" fontId="18" fillId="0" borderId="1" xfId="0" applyNumberFormat="1" applyFont="1" applyBorder="1" applyAlignment="1">
      <alignment horizontal="center"/>
    </xf>
    <xf numFmtId="0" fontId="22" fillId="0" borderId="0" xfId="0" applyFont="1" applyAlignment="1">
      <alignment horizontal="right"/>
    </xf>
    <xf numFmtId="0" fontId="18" fillId="0" borderId="0" xfId="0" applyFont="1" applyAlignment="1">
      <alignment horizontal="center" wrapText="1"/>
    </xf>
    <xf numFmtId="0" fontId="24" fillId="0" borderId="0" xfId="31" applyFont="1" applyAlignment="1" applyProtection="1">
      <alignment horizontal="center" vertical="top" wrapText="1"/>
      <protection locked="0"/>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1" fontId="22" fillId="0" borderId="2" xfId="0" applyNumberFormat="1" applyFont="1" applyFill="1" applyBorder="1" applyAlignment="1">
      <alignment horizontal="center" vertical="center" wrapText="1"/>
    </xf>
    <xf numFmtId="1" fontId="22" fillId="0" borderId="3" xfId="0" applyNumberFormat="1"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4" fillId="0" borderId="0" xfId="31" applyFont="1" applyAlignment="1" applyProtection="1">
      <alignment horizontal="center" vertical="center" wrapText="1"/>
      <protection locked="0"/>
    </xf>
    <xf numFmtId="49" fontId="17" fillId="0" borderId="2" xfId="0" applyNumberFormat="1" applyFont="1" applyBorder="1" applyAlignment="1">
      <alignment horizontal="center" vertical="center" wrapText="1"/>
    </xf>
    <xf numFmtId="49" fontId="17" fillId="0" borderId="3" xfId="0" applyNumberFormat="1" applyFont="1" applyBorder="1" applyAlignment="1">
      <alignment horizontal="center" vertical="center" wrapText="1"/>
    </xf>
    <xf numFmtId="0" fontId="22" fillId="0" borderId="0" xfId="17" applyFont="1" applyFill="1" applyBorder="1" applyAlignment="1">
      <alignment horizontal="right" vertical="center"/>
    </xf>
    <xf numFmtId="0" fontId="32" fillId="0" borderId="0" xfId="17" applyNumberFormat="1" applyFont="1" applyBorder="1" applyAlignment="1">
      <alignment horizontal="center" vertical="center" wrapText="1"/>
    </xf>
    <xf numFmtId="0" fontId="22" fillId="0" borderId="0" xfId="17" applyFont="1" applyAlignment="1">
      <alignment horizontal="right"/>
    </xf>
    <xf numFmtId="0" fontId="18" fillId="2" borderId="0" xfId="17" applyFont="1" applyFill="1" applyAlignment="1">
      <alignment horizontal="center" wrapText="1"/>
    </xf>
    <xf numFmtId="0" fontId="18" fillId="0" borderId="1" xfId="17" applyFont="1" applyBorder="1" applyAlignment="1">
      <alignment horizontal="center" vertical="center" wrapText="1"/>
    </xf>
    <xf numFmtId="0" fontId="17" fillId="2" borderId="1" xfId="17" applyFont="1" applyFill="1" applyBorder="1" applyAlignment="1">
      <alignment horizontal="left" vertical="center" wrapText="1"/>
    </xf>
    <xf numFmtId="0" fontId="17" fillId="2" borderId="1" xfId="17" applyFont="1" applyFill="1" applyBorder="1" applyAlignment="1">
      <alignment horizontal="justify" vertical="center" wrapText="1"/>
    </xf>
    <xf numFmtId="0" fontId="18" fillId="0" borderId="0" xfId="17" applyNumberFormat="1" applyFont="1" applyBorder="1" applyAlignment="1">
      <alignment horizontal="center" vertical="center" wrapText="1"/>
    </xf>
    <xf numFmtId="0" fontId="29" fillId="2" borderId="1" xfId="17" applyFont="1" applyFill="1" applyBorder="1" applyAlignment="1">
      <alignment horizontal="center" vertical="center" wrapText="1"/>
    </xf>
    <xf numFmtId="168" fontId="29" fillId="0" borderId="1" xfId="17" applyNumberFormat="1" applyFont="1" applyFill="1" applyBorder="1" applyAlignment="1">
      <alignment horizontal="center" vertical="center" wrapText="1"/>
    </xf>
    <xf numFmtId="49" fontId="18" fillId="2" borderId="1" xfId="17" applyNumberFormat="1" applyFont="1" applyFill="1" applyBorder="1" applyAlignment="1">
      <alignment horizontal="left" vertical="top" shrinkToFit="1"/>
    </xf>
    <xf numFmtId="0" fontId="18" fillId="0" borderId="0" xfId="0" applyFont="1" applyFill="1" applyAlignment="1">
      <alignment horizontal="center" vertical="center"/>
    </xf>
    <xf numFmtId="0" fontId="18" fillId="0" borderId="0" xfId="0" applyFont="1" applyFill="1" applyBorder="1" applyAlignment="1">
      <alignment horizontal="center" vertical="center" wrapText="1" shrinkToFit="1"/>
    </xf>
    <xf numFmtId="0" fontId="22" fillId="0" borderId="0" xfId="0" applyFont="1" applyFill="1" applyAlignment="1">
      <alignment horizontal="right"/>
    </xf>
    <xf numFmtId="0" fontId="18" fillId="0" borderId="0" xfId="0" applyFont="1" applyFill="1" applyBorder="1" applyAlignment="1">
      <alignment horizontal="center" vertical="center" wrapText="1"/>
    </xf>
    <xf numFmtId="164" fontId="22" fillId="0" borderId="0" xfId="0" applyNumberFormat="1" applyFont="1" applyFill="1" applyAlignment="1">
      <alignment horizontal="right" vertical="center" wrapText="1"/>
    </xf>
    <xf numFmtId="0" fontId="22" fillId="0" borderId="0" xfId="0" applyFont="1" applyFill="1" applyAlignment="1">
      <alignment horizontal="right" vertical="center" wrapText="1"/>
    </xf>
    <xf numFmtId="0" fontId="22" fillId="0" borderId="0" xfId="0" applyFont="1" applyFill="1" applyBorder="1" applyAlignment="1">
      <alignment horizontal="right" vertical="center" wrapText="1"/>
    </xf>
    <xf numFmtId="0" fontId="22" fillId="0" borderId="0" xfId="0" applyFont="1" applyFill="1" applyAlignment="1">
      <alignment horizontal="right" wrapText="1"/>
    </xf>
    <xf numFmtId="0" fontId="22" fillId="0" borderId="0" xfId="0" applyFont="1" applyFill="1" applyBorder="1" applyAlignment="1">
      <alignment horizontal="right" wrapText="1"/>
    </xf>
    <xf numFmtId="0" fontId="17" fillId="0" borderId="0" xfId="0" applyFont="1" applyFill="1" applyAlignment="1">
      <alignment horizontal="center" vertical="center" wrapText="1"/>
    </xf>
    <xf numFmtId="0" fontId="17" fillId="0" borderId="1" xfId="27" applyFont="1" applyBorder="1" applyAlignment="1">
      <alignment horizontal="center" vertical="center" wrapText="1"/>
    </xf>
    <xf numFmtId="0" fontId="17" fillId="0" borderId="0" xfId="0" applyFont="1" applyAlignment="1">
      <alignment horizontal="right" vertical="top" wrapText="1"/>
    </xf>
    <xf numFmtId="0" fontId="17" fillId="0" borderId="1" xfId="0" applyFont="1" applyBorder="1" applyAlignment="1">
      <alignment horizontal="center" vertical="center" wrapText="1"/>
    </xf>
    <xf numFmtId="0" fontId="22" fillId="0" borderId="0" xfId="29" applyFont="1" applyAlignment="1">
      <alignment horizontal="right"/>
    </xf>
    <xf numFmtId="0" fontId="22" fillId="0" borderId="1" xfId="29" applyFont="1" applyBorder="1" applyAlignment="1">
      <alignment horizontal="center" vertical="center" wrapText="1"/>
    </xf>
    <xf numFmtId="0" fontId="18" fillId="0" borderId="0" xfId="29" applyFont="1" applyBorder="1" applyAlignment="1">
      <alignment horizontal="center"/>
    </xf>
    <xf numFmtId="0" fontId="18" fillId="0" borderId="0" xfId="29" applyFont="1" applyAlignment="1">
      <alignment horizontal="center"/>
    </xf>
    <xf numFmtId="0" fontId="29" fillId="0" borderId="1" xfId="29" applyFont="1" applyBorder="1" applyAlignment="1">
      <alignment horizontal="left" vertical="center" wrapText="1"/>
    </xf>
    <xf numFmtId="0" fontId="29" fillId="0" borderId="1" xfId="29" applyFont="1" applyBorder="1" applyAlignment="1">
      <alignment horizontal="center" vertical="center" wrapText="1"/>
    </xf>
    <xf numFmtId="0" fontId="17" fillId="0" borderId="0" xfId="27" applyFont="1" applyAlignment="1">
      <alignment horizontal="left" vertical="top" wrapText="1"/>
    </xf>
    <xf numFmtId="0" fontId="29" fillId="0" borderId="0" xfId="27" applyFont="1" applyAlignment="1">
      <alignment horizontal="right" vertical="top" wrapText="1"/>
    </xf>
    <xf numFmtId="41" fontId="29" fillId="0" borderId="0" xfId="26" applyFont="1" applyAlignment="1">
      <alignment horizontal="right" vertical="top" wrapText="1"/>
    </xf>
    <xf numFmtId="0" fontId="18" fillId="0" borderId="0" xfId="27" applyFont="1" applyAlignment="1">
      <alignment horizontal="center" vertical="top" wrapText="1"/>
    </xf>
    <xf numFmtId="0" fontId="17" fillId="0" borderId="0" xfId="27" applyFont="1" applyAlignment="1">
      <alignment horizontal="left" vertical="center" wrapText="1"/>
    </xf>
    <xf numFmtId="49" fontId="17" fillId="0" borderId="1" xfId="0" applyNumberFormat="1" applyFont="1" applyBorder="1" applyAlignment="1">
      <alignment horizontal="center" vertical="center" wrapText="1"/>
    </xf>
    <xf numFmtId="1" fontId="22" fillId="0" borderId="1" xfId="0"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49" fontId="18" fillId="0" borderId="1" xfId="0" applyNumberFormat="1" applyFont="1" applyBorder="1" applyAlignment="1">
      <alignment horizontal="center" vertical="center"/>
    </xf>
    <xf numFmtId="0" fontId="18" fillId="0" borderId="1" xfId="17" applyFont="1" applyBorder="1" applyAlignment="1">
      <alignment horizontal="justify" vertical="center" wrapText="1"/>
    </xf>
    <xf numFmtId="0" fontId="17" fillId="0" borderId="1" xfId="17" applyFont="1" applyBorder="1" applyAlignment="1">
      <alignment horizontal="justify" wrapText="1"/>
    </xf>
    <xf numFmtId="0" fontId="18" fillId="0" borderId="1" xfId="17" applyFont="1" applyBorder="1" applyAlignment="1">
      <alignment horizontal="justify" wrapText="1"/>
    </xf>
    <xf numFmtId="168" fontId="17" fillId="0" borderId="1" xfId="17" applyNumberFormat="1" applyFont="1" applyBorder="1" applyAlignment="1">
      <alignment horizontal="center" vertical="center"/>
    </xf>
    <xf numFmtId="0" fontId="17" fillId="0" borderId="1" xfId="17" applyFont="1" applyBorder="1" applyAlignment="1">
      <alignment horizontal="center" vertical="center" wrapText="1"/>
    </xf>
    <xf numFmtId="0" fontId="17" fillId="2" borderId="1" xfId="17" applyFont="1" applyFill="1" applyBorder="1" applyAlignment="1">
      <alignment horizontal="center" vertical="center" wrapText="1"/>
    </xf>
    <xf numFmtId="168" fontId="17" fillId="0" borderId="1" xfId="17" applyNumberFormat="1" applyFont="1" applyFill="1" applyBorder="1" applyAlignment="1">
      <alignment horizontal="center" vertical="center" wrapText="1"/>
    </xf>
    <xf numFmtId="0" fontId="18" fillId="2" borderId="1" xfId="17" applyFont="1" applyFill="1" applyBorder="1" applyAlignment="1">
      <alignment horizontal="center" vertical="center" wrapText="1"/>
    </xf>
    <xf numFmtId="0" fontId="18" fillId="0" borderId="1" xfId="17" applyFont="1" applyFill="1" applyBorder="1" applyAlignment="1">
      <alignment horizontal="center" vertical="top" wrapText="1"/>
    </xf>
    <xf numFmtId="2" fontId="17" fillId="0" borderId="1" xfId="17" applyNumberFormat="1" applyFont="1" applyFill="1" applyBorder="1" applyAlignment="1">
      <alignment horizontal="center" vertical="center" shrinkToFit="1"/>
    </xf>
    <xf numFmtId="0" fontId="18" fillId="2" borderId="1" xfId="17" applyFont="1" applyFill="1" applyBorder="1" applyAlignment="1">
      <alignment horizontal="center" vertical="top" wrapText="1"/>
    </xf>
    <xf numFmtId="49" fontId="18" fillId="0" borderId="1" xfId="17" applyNumberFormat="1" applyFont="1" applyBorder="1" applyAlignment="1">
      <alignment horizontal="center" vertical="center" wrapText="1"/>
    </xf>
    <xf numFmtId="49" fontId="18" fillId="2" borderId="1" xfId="17" applyNumberFormat="1" applyFont="1" applyFill="1" applyBorder="1" applyAlignment="1">
      <alignment horizontal="center" vertical="top" wrapText="1"/>
    </xf>
    <xf numFmtId="0" fontId="38" fillId="0" borderId="0" xfId="17" applyNumberFormat="1" applyFont="1" applyBorder="1" applyAlignment="1">
      <alignment horizontal="right"/>
    </xf>
    <xf numFmtId="0" fontId="30" fillId="0" borderId="1" xfId="29" applyFont="1" applyBorder="1" applyAlignment="1">
      <alignment horizontal="center" vertical="center" wrapText="1"/>
    </xf>
  </cellXfs>
  <cellStyles count="32">
    <cellStyle name="Обычный" xfId="0" builtinId="0"/>
    <cellStyle name="Обычный 10" xfId="17"/>
    <cellStyle name="Обычный 11" xfId="18"/>
    <cellStyle name="Обычный 12" xfId="23"/>
    <cellStyle name="Обычный 2" xfId="1"/>
    <cellStyle name="Обычный 2 2" xfId="11"/>
    <cellStyle name="Обычный 2 3" xfId="13"/>
    <cellStyle name="Обычный 2 4" xfId="14"/>
    <cellStyle name="Обычный 2 5" xfId="15"/>
    <cellStyle name="Обычный 2 6" xfId="19"/>
    <cellStyle name="Обычный 2 7" xfId="20"/>
    <cellStyle name="Обычный 2 8" xfId="22"/>
    <cellStyle name="Обычный 2 8 2" xfId="25"/>
    <cellStyle name="Обычный 2 9" xfId="30"/>
    <cellStyle name="Обычный 3" xfId="2"/>
    <cellStyle name="Обычный 4" xfId="3"/>
    <cellStyle name="Обычный 4 2" xfId="9"/>
    <cellStyle name="Обычный 4 2 2" xfId="12"/>
    <cellStyle name="Обычный 4 2 2 2" xfId="16"/>
    <cellStyle name="Обычный 4 2 2 2 2" xfId="21"/>
    <cellStyle name="Обычный 4 2 2 2 2 2" xfId="29"/>
    <cellStyle name="Обычный 5" xfId="5"/>
    <cellStyle name="Обычный 6" xfId="6"/>
    <cellStyle name="Обычный 7" xfId="7"/>
    <cellStyle name="Обычный 8" xfId="8"/>
    <cellStyle name="Обычный 9" xfId="10"/>
    <cellStyle name="Обычный_Лист1" xfId="31"/>
    <cellStyle name="Обычный_Прилож. № (общее образ) " xfId="28"/>
    <cellStyle name="Обычный_приложение_Программа госзаимствований 2003" xfId="27"/>
    <cellStyle name="Финансовый" xfId="24" builtinId="3"/>
    <cellStyle name="Финансовый [0]" xfId="26" builtinId="6"/>
    <cellStyle name="Финансовый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D24"/>
  <sheetViews>
    <sheetView topLeftCell="A4" workbookViewId="0">
      <selection activeCell="A4" sqref="A4"/>
    </sheetView>
  </sheetViews>
  <sheetFormatPr defaultColWidth="9.140625" defaultRowHeight="16.5"/>
  <cols>
    <col min="1" max="1" width="31.7109375" style="2" customWidth="1"/>
    <col min="2" max="2" width="45" style="2" customWidth="1"/>
    <col min="3" max="3" width="14.85546875" style="24" customWidth="1"/>
    <col min="4" max="4" width="14.28515625" style="2" customWidth="1"/>
    <col min="5" max="16384" width="9.140625" style="2"/>
  </cols>
  <sheetData>
    <row r="1" spans="1:4">
      <c r="A1" s="238" t="s">
        <v>39</v>
      </c>
      <c r="B1" s="238"/>
      <c r="C1" s="238"/>
      <c r="D1" s="238"/>
    </row>
    <row r="2" spans="1:4">
      <c r="A2" s="238" t="s">
        <v>1145</v>
      </c>
      <c r="B2" s="238"/>
      <c r="C2" s="238"/>
      <c r="D2" s="238"/>
    </row>
    <row r="3" spans="1:4">
      <c r="A3" s="238" t="s">
        <v>1147</v>
      </c>
      <c r="B3" s="238"/>
      <c r="C3" s="238"/>
      <c r="D3" s="238"/>
    </row>
    <row r="6" spans="1:4" ht="16.899999999999999" customHeight="1">
      <c r="A6" s="239" t="s">
        <v>40</v>
      </c>
      <c r="B6" s="239"/>
      <c r="C6" s="239"/>
      <c r="D6" s="239"/>
    </row>
    <row r="7" spans="1:4" ht="16.899999999999999" customHeight="1">
      <c r="A7" s="239" t="s">
        <v>577</v>
      </c>
      <c r="B7" s="239"/>
      <c r="C7" s="239"/>
      <c r="D7" s="239"/>
    </row>
    <row r="8" spans="1:4">
      <c r="D8" s="111" t="s">
        <v>641</v>
      </c>
    </row>
    <row r="9" spans="1:4" ht="49.5">
      <c r="A9" s="47" t="s">
        <v>370</v>
      </c>
      <c r="B9" s="48" t="s">
        <v>36</v>
      </c>
      <c r="C9" s="110" t="s">
        <v>575</v>
      </c>
      <c r="D9" s="16" t="s">
        <v>576</v>
      </c>
    </row>
    <row r="10" spans="1:4">
      <c r="A10" s="36" t="s">
        <v>15</v>
      </c>
      <c r="B10" s="37">
        <v>2</v>
      </c>
      <c r="C10" s="37">
        <v>3</v>
      </c>
      <c r="D10" s="112">
        <v>4</v>
      </c>
    </row>
    <row r="11" spans="1:4" ht="49.5">
      <c r="A11" s="17" t="s">
        <v>522</v>
      </c>
      <c r="B11" s="18" t="s">
        <v>523</v>
      </c>
      <c r="C11" s="94">
        <f>C12</f>
        <v>20000</v>
      </c>
      <c r="D11" s="94">
        <f>D12</f>
        <v>20000</v>
      </c>
    </row>
    <row r="12" spans="1:4" ht="66">
      <c r="A12" s="19" t="s">
        <v>524</v>
      </c>
      <c r="B12" s="20" t="s">
        <v>525</v>
      </c>
      <c r="C12" s="93">
        <f>C13</f>
        <v>20000</v>
      </c>
      <c r="D12" s="93">
        <f>D13</f>
        <v>20000</v>
      </c>
    </row>
    <row r="13" spans="1:4" ht="66">
      <c r="A13" s="19" t="s">
        <v>526</v>
      </c>
      <c r="B13" s="20" t="s">
        <v>527</v>
      </c>
      <c r="C13" s="93">
        <v>20000</v>
      </c>
      <c r="D13" s="93">
        <v>20000</v>
      </c>
    </row>
    <row r="14" spans="1:4" ht="33">
      <c r="A14" s="17" t="s">
        <v>41</v>
      </c>
      <c r="B14" s="18" t="s">
        <v>126</v>
      </c>
      <c r="C14" s="38">
        <v>16308.5</v>
      </c>
      <c r="D14" s="38">
        <f>D15+D18</f>
        <v>8448</v>
      </c>
    </row>
    <row r="15" spans="1:4">
      <c r="A15" s="19" t="s">
        <v>42</v>
      </c>
      <c r="B15" s="20" t="s">
        <v>43</v>
      </c>
      <c r="C15" s="39">
        <f t="shared" ref="C15:D16" si="0">C16</f>
        <v>-641720.30000000005</v>
      </c>
      <c r="D15" s="39">
        <f t="shared" si="0"/>
        <v>-651045.1</v>
      </c>
    </row>
    <row r="16" spans="1:4" ht="33">
      <c r="A16" s="19" t="s">
        <v>44</v>
      </c>
      <c r="B16" s="20" t="s">
        <v>45</v>
      </c>
      <c r="C16" s="39">
        <f t="shared" si="0"/>
        <v>-641720.30000000005</v>
      </c>
      <c r="D16" s="39">
        <f t="shared" si="0"/>
        <v>-651045.1</v>
      </c>
    </row>
    <row r="17" spans="1:4" ht="33">
      <c r="A17" s="19" t="s">
        <v>46</v>
      </c>
      <c r="B17" s="20" t="s">
        <v>47</v>
      </c>
      <c r="C17" s="95">
        <f>-621528.8-20000-191.5</f>
        <v>-641720.30000000005</v>
      </c>
      <c r="D17" s="95">
        <v>-651045.1</v>
      </c>
    </row>
    <row r="18" spans="1:4">
      <c r="A18" s="19" t="s">
        <v>48</v>
      </c>
      <c r="B18" s="20" t="s">
        <v>49</v>
      </c>
      <c r="C18" s="39">
        <f t="shared" ref="C18:D19" si="1">C19</f>
        <v>657743.9</v>
      </c>
      <c r="D18" s="39">
        <f t="shared" si="1"/>
        <v>659493.1</v>
      </c>
    </row>
    <row r="19" spans="1:4" ht="33">
      <c r="A19" s="19" t="s">
        <v>50</v>
      </c>
      <c r="B19" s="20" t="s">
        <v>51</v>
      </c>
      <c r="C19" s="39">
        <f t="shared" si="1"/>
        <v>657743.9</v>
      </c>
      <c r="D19" s="39">
        <f t="shared" si="1"/>
        <v>659493.1</v>
      </c>
    </row>
    <row r="20" spans="1:4" ht="33">
      <c r="A20" s="19" t="s">
        <v>52</v>
      </c>
      <c r="B20" s="20" t="s">
        <v>53</v>
      </c>
      <c r="C20" s="39">
        <v>657743.9</v>
      </c>
      <c r="D20" s="39">
        <v>659493.1</v>
      </c>
    </row>
    <row r="21" spans="1:4">
      <c r="A21" s="237" t="s">
        <v>54</v>
      </c>
      <c r="B21" s="237"/>
      <c r="C21" s="38">
        <f>C14+C11</f>
        <v>36308.5</v>
      </c>
      <c r="D21" s="38">
        <f>D14+D11</f>
        <v>28448</v>
      </c>
    </row>
    <row r="23" spans="1:4">
      <c r="A23" s="21"/>
      <c r="B23" s="22"/>
    </row>
    <row r="24" spans="1:4">
      <c r="B24" s="1"/>
    </row>
  </sheetData>
  <mergeCells count="6">
    <mergeCell ref="A21:B21"/>
    <mergeCell ref="A1:D1"/>
    <mergeCell ref="A2:D2"/>
    <mergeCell ref="A3:D3"/>
    <mergeCell ref="A6:D6"/>
    <mergeCell ref="A7:D7"/>
  </mergeCells>
  <phoneticPr fontId="16" type="noConversion"/>
  <pageMargins left="0.59055118110236227" right="0.19685039370078741" top="0.19685039370078741" bottom="0" header="0.51181102362204722" footer="0.51181102362204722"/>
  <pageSetup paperSize="9" scale="92" fitToHeight="0"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WVM19"/>
  <sheetViews>
    <sheetView zoomScale="90" zoomScaleNormal="90" workbookViewId="0">
      <selection activeCell="F24" sqref="F24"/>
    </sheetView>
  </sheetViews>
  <sheetFormatPr defaultColWidth="9.140625" defaultRowHeight="16.5"/>
  <cols>
    <col min="1" max="1" width="54.85546875" style="2" customWidth="1"/>
    <col min="2" max="2" width="18.7109375" style="2" customWidth="1"/>
    <col min="3" max="3" width="28" style="2" customWidth="1"/>
    <col min="4" max="4" width="13.140625" style="24" customWidth="1"/>
    <col min="5" max="5" width="12.28515625" style="2" customWidth="1"/>
    <col min="6" max="256" width="9.140625" style="2"/>
    <col min="257" max="257" width="54.85546875" style="2" customWidth="1"/>
    <col min="258" max="258" width="18.7109375" style="2" customWidth="1"/>
    <col min="259" max="259" width="26.7109375" style="2" customWidth="1"/>
    <col min="260" max="260" width="13.140625" style="2" customWidth="1"/>
    <col min="261" max="261" width="12.28515625" style="2" customWidth="1"/>
    <col min="262" max="512" width="9.140625" style="2"/>
    <col min="513" max="513" width="54.85546875" style="2" customWidth="1"/>
    <col min="514" max="514" width="18.7109375" style="2" customWidth="1"/>
    <col min="515" max="515" width="26.7109375" style="2" customWidth="1"/>
    <col min="516" max="516" width="13.140625" style="2" customWidth="1"/>
    <col min="517" max="517" width="12.28515625" style="2" customWidth="1"/>
    <col min="518" max="768" width="9.140625" style="2"/>
    <col min="769" max="769" width="54.85546875" style="2" customWidth="1"/>
    <col min="770" max="770" width="18.7109375" style="2" customWidth="1"/>
    <col min="771" max="771" width="26.7109375" style="2" customWidth="1"/>
    <col min="772" max="772" width="13.140625" style="2" customWidth="1"/>
    <col min="773" max="773" width="12.28515625" style="2" customWidth="1"/>
    <col min="774" max="1024" width="9.140625" style="2"/>
    <col min="1025" max="1025" width="54.85546875" style="2" customWidth="1"/>
    <col min="1026" max="1026" width="18.7109375" style="2" customWidth="1"/>
    <col min="1027" max="1027" width="26.7109375" style="2" customWidth="1"/>
    <col min="1028" max="1028" width="13.140625" style="2" customWidth="1"/>
    <col min="1029" max="1029" width="12.28515625" style="2" customWidth="1"/>
    <col min="1030" max="1280" width="9.140625" style="2"/>
    <col min="1281" max="1281" width="54.85546875" style="2" customWidth="1"/>
    <col min="1282" max="1282" width="18.7109375" style="2" customWidth="1"/>
    <col min="1283" max="1283" width="26.7109375" style="2" customWidth="1"/>
    <col min="1284" max="1284" width="13.140625" style="2" customWidth="1"/>
    <col min="1285" max="1285" width="12.28515625" style="2" customWidth="1"/>
    <col min="1286" max="1536" width="9.140625" style="2"/>
    <col min="1537" max="1537" width="54.85546875" style="2" customWidth="1"/>
    <col min="1538" max="1538" width="18.7109375" style="2" customWidth="1"/>
    <col min="1539" max="1539" width="26.7109375" style="2" customWidth="1"/>
    <col min="1540" max="1540" width="13.140625" style="2" customWidth="1"/>
    <col min="1541" max="1541" width="12.28515625" style="2" customWidth="1"/>
    <col min="1542" max="1792" width="9.140625" style="2"/>
    <col min="1793" max="1793" width="54.85546875" style="2" customWidth="1"/>
    <col min="1794" max="1794" width="18.7109375" style="2" customWidth="1"/>
    <col min="1795" max="1795" width="26.7109375" style="2" customWidth="1"/>
    <col min="1796" max="1796" width="13.140625" style="2" customWidth="1"/>
    <col min="1797" max="1797" width="12.28515625" style="2" customWidth="1"/>
    <col min="1798" max="2048" width="9.140625" style="2"/>
    <col min="2049" max="2049" width="54.85546875" style="2" customWidth="1"/>
    <col min="2050" max="2050" width="18.7109375" style="2" customWidth="1"/>
    <col min="2051" max="2051" width="26.7109375" style="2" customWidth="1"/>
    <col min="2052" max="2052" width="13.140625" style="2" customWidth="1"/>
    <col min="2053" max="2053" width="12.28515625" style="2" customWidth="1"/>
    <col min="2054" max="2304" width="9.140625" style="2"/>
    <col min="2305" max="2305" width="54.85546875" style="2" customWidth="1"/>
    <col min="2306" max="2306" width="18.7109375" style="2" customWidth="1"/>
    <col min="2307" max="2307" width="26.7109375" style="2" customWidth="1"/>
    <col min="2308" max="2308" width="13.140625" style="2" customWidth="1"/>
    <col min="2309" max="2309" width="12.28515625" style="2" customWidth="1"/>
    <col min="2310" max="2560" width="9.140625" style="2"/>
    <col min="2561" max="2561" width="54.85546875" style="2" customWidth="1"/>
    <col min="2562" max="2562" width="18.7109375" style="2" customWidth="1"/>
    <col min="2563" max="2563" width="26.7109375" style="2" customWidth="1"/>
    <col min="2564" max="2564" width="13.140625" style="2" customWidth="1"/>
    <col min="2565" max="2565" width="12.28515625" style="2" customWidth="1"/>
    <col min="2566" max="2816" width="9.140625" style="2"/>
    <col min="2817" max="2817" width="54.85546875" style="2" customWidth="1"/>
    <col min="2818" max="2818" width="18.7109375" style="2" customWidth="1"/>
    <col min="2819" max="2819" width="26.7109375" style="2" customWidth="1"/>
    <col min="2820" max="2820" width="13.140625" style="2" customWidth="1"/>
    <col min="2821" max="2821" width="12.28515625" style="2" customWidth="1"/>
    <col min="2822" max="3072" width="9.140625" style="2"/>
    <col min="3073" max="3073" width="54.85546875" style="2" customWidth="1"/>
    <col min="3074" max="3074" width="18.7109375" style="2" customWidth="1"/>
    <col min="3075" max="3075" width="26.7109375" style="2" customWidth="1"/>
    <col min="3076" max="3076" width="13.140625" style="2" customWidth="1"/>
    <col min="3077" max="3077" width="12.28515625" style="2" customWidth="1"/>
    <col min="3078" max="3328" width="9.140625" style="2"/>
    <col min="3329" max="3329" width="54.85546875" style="2" customWidth="1"/>
    <col min="3330" max="3330" width="18.7109375" style="2" customWidth="1"/>
    <col min="3331" max="3331" width="26.7109375" style="2" customWidth="1"/>
    <col min="3332" max="3332" width="13.140625" style="2" customWidth="1"/>
    <col min="3333" max="3333" width="12.28515625" style="2" customWidth="1"/>
    <col min="3334" max="3584" width="9.140625" style="2"/>
    <col min="3585" max="3585" width="54.85546875" style="2" customWidth="1"/>
    <col min="3586" max="3586" width="18.7109375" style="2" customWidth="1"/>
    <col min="3587" max="3587" width="26.7109375" style="2" customWidth="1"/>
    <col min="3588" max="3588" width="13.140625" style="2" customWidth="1"/>
    <col min="3589" max="3589" width="12.28515625" style="2" customWidth="1"/>
    <col min="3590" max="3840" width="9.140625" style="2"/>
    <col min="3841" max="3841" width="54.85546875" style="2" customWidth="1"/>
    <col min="3842" max="3842" width="18.7109375" style="2" customWidth="1"/>
    <col min="3843" max="3843" width="26.7109375" style="2" customWidth="1"/>
    <col min="3844" max="3844" width="13.140625" style="2" customWidth="1"/>
    <col min="3845" max="3845" width="12.28515625" style="2" customWidth="1"/>
    <col min="3846" max="4096" width="9.140625" style="2"/>
    <col min="4097" max="4097" width="54.85546875" style="2" customWidth="1"/>
    <col min="4098" max="4098" width="18.7109375" style="2" customWidth="1"/>
    <col min="4099" max="4099" width="26.7109375" style="2" customWidth="1"/>
    <col min="4100" max="4100" width="13.140625" style="2" customWidth="1"/>
    <col min="4101" max="4101" width="12.28515625" style="2" customWidth="1"/>
    <col min="4102" max="4352" width="9.140625" style="2"/>
    <col min="4353" max="4353" width="54.85546875" style="2" customWidth="1"/>
    <col min="4354" max="4354" width="18.7109375" style="2" customWidth="1"/>
    <col min="4355" max="4355" width="26.7109375" style="2" customWidth="1"/>
    <col min="4356" max="4356" width="13.140625" style="2" customWidth="1"/>
    <col min="4357" max="4357" width="12.28515625" style="2" customWidth="1"/>
    <col min="4358" max="4608" width="9.140625" style="2"/>
    <col min="4609" max="4609" width="54.85546875" style="2" customWidth="1"/>
    <col min="4610" max="4610" width="18.7109375" style="2" customWidth="1"/>
    <col min="4611" max="4611" width="26.7109375" style="2" customWidth="1"/>
    <col min="4612" max="4612" width="13.140625" style="2" customWidth="1"/>
    <col min="4613" max="4613" width="12.28515625" style="2" customWidth="1"/>
    <col min="4614" max="4864" width="9.140625" style="2"/>
    <col min="4865" max="4865" width="54.85546875" style="2" customWidth="1"/>
    <col min="4866" max="4866" width="18.7109375" style="2" customWidth="1"/>
    <col min="4867" max="4867" width="26.7109375" style="2" customWidth="1"/>
    <col min="4868" max="4868" width="13.140625" style="2" customWidth="1"/>
    <col min="4869" max="4869" width="12.28515625" style="2" customWidth="1"/>
    <col min="4870" max="5120" width="9.140625" style="2"/>
    <col min="5121" max="5121" width="54.85546875" style="2" customWidth="1"/>
    <col min="5122" max="5122" width="18.7109375" style="2" customWidth="1"/>
    <col min="5123" max="5123" width="26.7109375" style="2" customWidth="1"/>
    <col min="5124" max="5124" width="13.140625" style="2" customWidth="1"/>
    <col min="5125" max="5125" width="12.28515625" style="2" customWidth="1"/>
    <col min="5126" max="5376" width="9.140625" style="2"/>
    <col min="5377" max="5377" width="54.85546875" style="2" customWidth="1"/>
    <col min="5378" max="5378" width="18.7109375" style="2" customWidth="1"/>
    <col min="5379" max="5379" width="26.7109375" style="2" customWidth="1"/>
    <col min="5380" max="5380" width="13.140625" style="2" customWidth="1"/>
    <col min="5381" max="5381" width="12.28515625" style="2" customWidth="1"/>
    <col min="5382" max="5632" width="9.140625" style="2"/>
    <col min="5633" max="5633" width="54.85546875" style="2" customWidth="1"/>
    <col min="5634" max="5634" width="18.7109375" style="2" customWidth="1"/>
    <col min="5635" max="5635" width="26.7109375" style="2" customWidth="1"/>
    <col min="5636" max="5636" width="13.140625" style="2" customWidth="1"/>
    <col min="5637" max="5637" width="12.28515625" style="2" customWidth="1"/>
    <col min="5638" max="5888" width="9.140625" style="2"/>
    <col min="5889" max="5889" width="54.85546875" style="2" customWidth="1"/>
    <col min="5890" max="5890" width="18.7109375" style="2" customWidth="1"/>
    <col min="5891" max="5891" width="26.7109375" style="2" customWidth="1"/>
    <col min="5892" max="5892" width="13.140625" style="2" customWidth="1"/>
    <col min="5893" max="5893" width="12.28515625" style="2" customWidth="1"/>
    <col min="5894" max="6144" width="9.140625" style="2"/>
    <col min="6145" max="6145" width="54.85546875" style="2" customWidth="1"/>
    <col min="6146" max="6146" width="18.7109375" style="2" customWidth="1"/>
    <col min="6147" max="6147" width="26.7109375" style="2" customWidth="1"/>
    <col min="6148" max="6148" width="13.140625" style="2" customWidth="1"/>
    <col min="6149" max="6149" width="12.28515625" style="2" customWidth="1"/>
    <col min="6150" max="6400" width="9.140625" style="2"/>
    <col min="6401" max="6401" width="54.85546875" style="2" customWidth="1"/>
    <col min="6402" max="6402" width="18.7109375" style="2" customWidth="1"/>
    <col min="6403" max="6403" width="26.7109375" style="2" customWidth="1"/>
    <col min="6404" max="6404" width="13.140625" style="2" customWidth="1"/>
    <col min="6405" max="6405" width="12.28515625" style="2" customWidth="1"/>
    <col min="6406" max="6656" width="9.140625" style="2"/>
    <col min="6657" max="6657" width="54.85546875" style="2" customWidth="1"/>
    <col min="6658" max="6658" width="18.7109375" style="2" customWidth="1"/>
    <col min="6659" max="6659" width="26.7109375" style="2" customWidth="1"/>
    <col min="6660" max="6660" width="13.140625" style="2" customWidth="1"/>
    <col min="6661" max="6661" width="12.28515625" style="2" customWidth="1"/>
    <col min="6662" max="6912" width="9.140625" style="2"/>
    <col min="6913" max="6913" width="54.85546875" style="2" customWidth="1"/>
    <col min="6914" max="6914" width="18.7109375" style="2" customWidth="1"/>
    <col min="6915" max="6915" width="26.7109375" style="2" customWidth="1"/>
    <col min="6916" max="6916" width="13.140625" style="2" customWidth="1"/>
    <col min="6917" max="6917" width="12.28515625" style="2" customWidth="1"/>
    <col min="6918" max="7168" width="9.140625" style="2"/>
    <col min="7169" max="7169" width="54.85546875" style="2" customWidth="1"/>
    <col min="7170" max="7170" width="18.7109375" style="2" customWidth="1"/>
    <col min="7171" max="7171" width="26.7109375" style="2" customWidth="1"/>
    <col min="7172" max="7172" width="13.140625" style="2" customWidth="1"/>
    <col min="7173" max="7173" width="12.28515625" style="2" customWidth="1"/>
    <col min="7174" max="7424" width="9.140625" style="2"/>
    <col min="7425" max="7425" width="54.85546875" style="2" customWidth="1"/>
    <col min="7426" max="7426" width="18.7109375" style="2" customWidth="1"/>
    <col min="7427" max="7427" width="26.7109375" style="2" customWidth="1"/>
    <col min="7428" max="7428" width="13.140625" style="2" customWidth="1"/>
    <col min="7429" max="7429" width="12.28515625" style="2" customWidth="1"/>
    <col min="7430" max="7680" width="9.140625" style="2"/>
    <col min="7681" max="7681" width="54.85546875" style="2" customWidth="1"/>
    <col min="7682" max="7682" width="18.7109375" style="2" customWidth="1"/>
    <col min="7683" max="7683" width="26.7109375" style="2" customWidth="1"/>
    <col min="7684" max="7684" width="13.140625" style="2" customWidth="1"/>
    <col min="7685" max="7685" width="12.28515625" style="2" customWidth="1"/>
    <col min="7686" max="7936" width="9.140625" style="2"/>
    <col min="7937" max="7937" width="54.85546875" style="2" customWidth="1"/>
    <col min="7938" max="7938" width="18.7109375" style="2" customWidth="1"/>
    <col min="7939" max="7939" width="26.7109375" style="2" customWidth="1"/>
    <col min="7940" max="7940" width="13.140625" style="2" customWidth="1"/>
    <col min="7941" max="7941" width="12.28515625" style="2" customWidth="1"/>
    <col min="7942" max="8192" width="9.140625" style="2"/>
    <col min="8193" max="8193" width="54.85546875" style="2" customWidth="1"/>
    <col min="8194" max="8194" width="18.7109375" style="2" customWidth="1"/>
    <col min="8195" max="8195" width="26.7109375" style="2" customWidth="1"/>
    <col min="8196" max="8196" width="13.140625" style="2" customWidth="1"/>
    <col min="8197" max="8197" width="12.28515625" style="2" customWidth="1"/>
    <col min="8198" max="8448" width="9.140625" style="2"/>
    <col min="8449" max="8449" width="54.85546875" style="2" customWidth="1"/>
    <col min="8450" max="8450" width="18.7109375" style="2" customWidth="1"/>
    <col min="8451" max="8451" width="26.7109375" style="2" customWidth="1"/>
    <col min="8452" max="8452" width="13.140625" style="2" customWidth="1"/>
    <col min="8453" max="8453" width="12.28515625" style="2" customWidth="1"/>
    <col min="8454" max="8704" width="9.140625" style="2"/>
    <col min="8705" max="8705" width="54.85546875" style="2" customWidth="1"/>
    <col min="8706" max="8706" width="18.7109375" style="2" customWidth="1"/>
    <col min="8707" max="8707" width="26.7109375" style="2" customWidth="1"/>
    <col min="8708" max="8708" width="13.140625" style="2" customWidth="1"/>
    <col min="8709" max="8709" width="12.28515625" style="2" customWidth="1"/>
    <col min="8710" max="8960" width="9.140625" style="2"/>
    <col min="8961" max="8961" width="54.85546875" style="2" customWidth="1"/>
    <col min="8962" max="8962" width="18.7109375" style="2" customWidth="1"/>
    <col min="8963" max="8963" width="26.7109375" style="2" customWidth="1"/>
    <col min="8964" max="8964" width="13.140625" style="2" customWidth="1"/>
    <col min="8965" max="8965" width="12.28515625" style="2" customWidth="1"/>
    <col min="8966" max="9216" width="9.140625" style="2"/>
    <col min="9217" max="9217" width="54.85546875" style="2" customWidth="1"/>
    <col min="9218" max="9218" width="18.7109375" style="2" customWidth="1"/>
    <col min="9219" max="9219" width="26.7109375" style="2" customWidth="1"/>
    <col min="9220" max="9220" width="13.140625" style="2" customWidth="1"/>
    <col min="9221" max="9221" width="12.28515625" style="2" customWidth="1"/>
    <col min="9222" max="9472" width="9.140625" style="2"/>
    <col min="9473" max="9473" width="54.85546875" style="2" customWidth="1"/>
    <col min="9474" max="9474" width="18.7109375" style="2" customWidth="1"/>
    <col min="9475" max="9475" width="26.7109375" style="2" customWidth="1"/>
    <col min="9476" max="9476" width="13.140625" style="2" customWidth="1"/>
    <col min="9477" max="9477" width="12.28515625" style="2" customWidth="1"/>
    <col min="9478" max="9728" width="9.140625" style="2"/>
    <col min="9729" max="9729" width="54.85546875" style="2" customWidth="1"/>
    <col min="9730" max="9730" width="18.7109375" style="2" customWidth="1"/>
    <col min="9731" max="9731" width="26.7109375" style="2" customWidth="1"/>
    <col min="9732" max="9732" width="13.140625" style="2" customWidth="1"/>
    <col min="9733" max="9733" width="12.28515625" style="2" customWidth="1"/>
    <col min="9734" max="9984" width="9.140625" style="2"/>
    <col min="9985" max="9985" width="54.85546875" style="2" customWidth="1"/>
    <col min="9986" max="9986" width="18.7109375" style="2" customWidth="1"/>
    <col min="9987" max="9987" width="26.7109375" style="2" customWidth="1"/>
    <col min="9988" max="9988" width="13.140625" style="2" customWidth="1"/>
    <col min="9989" max="9989" width="12.28515625" style="2" customWidth="1"/>
    <col min="9990" max="10240" width="9.140625" style="2"/>
    <col min="10241" max="10241" width="54.85546875" style="2" customWidth="1"/>
    <col min="10242" max="10242" width="18.7109375" style="2" customWidth="1"/>
    <col min="10243" max="10243" width="26.7109375" style="2" customWidth="1"/>
    <col min="10244" max="10244" width="13.140625" style="2" customWidth="1"/>
    <col min="10245" max="10245" width="12.28515625" style="2" customWidth="1"/>
    <col min="10246" max="10496" width="9.140625" style="2"/>
    <col min="10497" max="10497" width="54.85546875" style="2" customWidth="1"/>
    <col min="10498" max="10498" width="18.7109375" style="2" customWidth="1"/>
    <col min="10499" max="10499" width="26.7109375" style="2" customWidth="1"/>
    <col min="10500" max="10500" width="13.140625" style="2" customWidth="1"/>
    <col min="10501" max="10501" width="12.28515625" style="2" customWidth="1"/>
    <col min="10502" max="10752" width="9.140625" style="2"/>
    <col min="10753" max="10753" width="54.85546875" style="2" customWidth="1"/>
    <col min="10754" max="10754" width="18.7109375" style="2" customWidth="1"/>
    <col min="10755" max="10755" width="26.7109375" style="2" customWidth="1"/>
    <col min="10756" max="10756" width="13.140625" style="2" customWidth="1"/>
    <col min="10757" max="10757" width="12.28515625" style="2" customWidth="1"/>
    <col min="10758" max="11008" width="9.140625" style="2"/>
    <col min="11009" max="11009" width="54.85546875" style="2" customWidth="1"/>
    <col min="11010" max="11010" width="18.7109375" style="2" customWidth="1"/>
    <col min="11011" max="11011" width="26.7109375" style="2" customWidth="1"/>
    <col min="11012" max="11012" width="13.140625" style="2" customWidth="1"/>
    <col min="11013" max="11013" width="12.28515625" style="2" customWidth="1"/>
    <col min="11014" max="11264" width="9.140625" style="2"/>
    <col min="11265" max="11265" width="54.85546875" style="2" customWidth="1"/>
    <col min="11266" max="11266" width="18.7109375" style="2" customWidth="1"/>
    <col min="11267" max="11267" width="26.7109375" style="2" customWidth="1"/>
    <col min="11268" max="11268" width="13.140625" style="2" customWidth="1"/>
    <col min="11269" max="11269" width="12.28515625" style="2" customWidth="1"/>
    <col min="11270" max="11520" width="9.140625" style="2"/>
    <col min="11521" max="11521" width="54.85546875" style="2" customWidth="1"/>
    <col min="11522" max="11522" width="18.7109375" style="2" customWidth="1"/>
    <col min="11523" max="11523" width="26.7109375" style="2" customWidth="1"/>
    <col min="11524" max="11524" width="13.140625" style="2" customWidth="1"/>
    <col min="11525" max="11525" width="12.28515625" style="2" customWidth="1"/>
    <col min="11526" max="11776" width="9.140625" style="2"/>
    <col min="11777" max="11777" width="54.85546875" style="2" customWidth="1"/>
    <col min="11778" max="11778" width="18.7109375" style="2" customWidth="1"/>
    <col min="11779" max="11779" width="26.7109375" style="2" customWidth="1"/>
    <col min="11780" max="11780" width="13.140625" style="2" customWidth="1"/>
    <col min="11781" max="11781" width="12.28515625" style="2" customWidth="1"/>
    <col min="11782" max="12032" width="9.140625" style="2"/>
    <col min="12033" max="12033" width="54.85546875" style="2" customWidth="1"/>
    <col min="12034" max="12034" width="18.7109375" style="2" customWidth="1"/>
    <col min="12035" max="12035" width="26.7109375" style="2" customWidth="1"/>
    <col min="12036" max="12036" width="13.140625" style="2" customWidth="1"/>
    <col min="12037" max="12037" width="12.28515625" style="2" customWidth="1"/>
    <col min="12038" max="12288" width="9.140625" style="2"/>
    <col min="12289" max="12289" width="54.85546875" style="2" customWidth="1"/>
    <col min="12290" max="12290" width="18.7109375" style="2" customWidth="1"/>
    <col min="12291" max="12291" width="26.7109375" style="2" customWidth="1"/>
    <col min="12292" max="12292" width="13.140625" style="2" customWidth="1"/>
    <col min="12293" max="12293" width="12.28515625" style="2" customWidth="1"/>
    <col min="12294" max="12544" width="9.140625" style="2"/>
    <col min="12545" max="12545" width="54.85546875" style="2" customWidth="1"/>
    <col min="12546" max="12546" width="18.7109375" style="2" customWidth="1"/>
    <col min="12547" max="12547" width="26.7109375" style="2" customWidth="1"/>
    <col min="12548" max="12548" width="13.140625" style="2" customWidth="1"/>
    <col min="12549" max="12549" width="12.28515625" style="2" customWidth="1"/>
    <col min="12550" max="12800" width="9.140625" style="2"/>
    <col min="12801" max="12801" width="54.85546875" style="2" customWidth="1"/>
    <col min="12802" max="12802" width="18.7109375" style="2" customWidth="1"/>
    <col min="12803" max="12803" width="26.7109375" style="2" customWidth="1"/>
    <col min="12804" max="12804" width="13.140625" style="2" customWidth="1"/>
    <col min="12805" max="12805" width="12.28515625" style="2" customWidth="1"/>
    <col min="12806" max="13056" width="9.140625" style="2"/>
    <col min="13057" max="13057" width="54.85546875" style="2" customWidth="1"/>
    <col min="13058" max="13058" width="18.7109375" style="2" customWidth="1"/>
    <col min="13059" max="13059" width="26.7109375" style="2" customWidth="1"/>
    <col min="13060" max="13060" width="13.140625" style="2" customWidth="1"/>
    <col min="13061" max="13061" width="12.28515625" style="2" customWidth="1"/>
    <col min="13062" max="13312" width="9.140625" style="2"/>
    <col min="13313" max="13313" width="54.85546875" style="2" customWidth="1"/>
    <col min="13314" max="13314" width="18.7109375" style="2" customWidth="1"/>
    <col min="13315" max="13315" width="26.7109375" style="2" customWidth="1"/>
    <col min="13316" max="13316" width="13.140625" style="2" customWidth="1"/>
    <col min="13317" max="13317" width="12.28515625" style="2" customWidth="1"/>
    <col min="13318" max="13568" width="9.140625" style="2"/>
    <col min="13569" max="13569" width="54.85546875" style="2" customWidth="1"/>
    <col min="13570" max="13570" width="18.7109375" style="2" customWidth="1"/>
    <col min="13571" max="13571" width="26.7109375" style="2" customWidth="1"/>
    <col min="13572" max="13572" width="13.140625" style="2" customWidth="1"/>
    <col min="13573" max="13573" width="12.28515625" style="2" customWidth="1"/>
    <col min="13574" max="13824" width="9.140625" style="2"/>
    <col min="13825" max="13825" width="54.85546875" style="2" customWidth="1"/>
    <col min="13826" max="13826" width="18.7109375" style="2" customWidth="1"/>
    <col min="13827" max="13827" width="26.7109375" style="2" customWidth="1"/>
    <col min="13828" max="13828" width="13.140625" style="2" customWidth="1"/>
    <col min="13829" max="13829" width="12.28515625" style="2" customWidth="1"/>
    <col min="13830" max="14080" width="9.140625" style="2"/>
    <col min="14081" max="14081" width="54.85546875" style="2" customWidth="1"/>
    <col min="14082" max="14082" width="18.7109375" style="2" customWidth="1"/>
    <col min="14083" max="14083" width="26.7109375" style="2" customWidth="1"/>
    <col min="14084" max="14084" width="13.140625" style="2" customWidth="1"/>
    <col min="14085" max="14085" width="12.28515625" style="2" customWidth="1"/>
    <col min="14086" max="14336" width="9.140625" style="2"/>
    <col min="14337" max="14337" width="54.85546875" style="2" customWidth="1"/>
    <col min="14338" max="14338" width="18.7109375" style="2" customWidth="1"/>
    <col min="14339" max="14339" width="26.7109375" style="2" customWidth="1"/>
    <col min="14340" max="14340" width="13.140625" style="2" customWidth="1"/>
    <col min="14341" max="14341" width="12.28515625" style="2" customWidth="1"/>
    <col min="14342" max="14592" width="9.140625" style="2"/>
    <col min="14593" max="14593" width="54.85546875" style="2" customWidth="1"/>
    <col min="14594" max="14594" width="18.7109375" style="2" customWidth="1"/>
    <col min="14595" max="14595" width="26.7109375" style="2" customWidth="1"/>
    <col min="14596" max="14596" width="13.140625" style="2" customWidth="1"/>
    <col min="14597" max="14597" width="12.28515625" style="2" customWidth="1"/>
    <col min="14598" max="14848" width="9.140625" style="2"/>
    <col min="14849" max="14849" width="54.85546875" style="2" customWidth="1"/>
    <col min="14850" max="14850" width="18.7109375" style="2" customWidth="1"/>
    <col min="14851" max="14851" width="26.7109375" style="2" customWidth="1"/>
    <col min="14852" max="14852" width="13.140625" style="2" customWidth="1"/>
    <col min="14853" max="14853" width="12.28515625" style="2" customWidth="1"/>
    <col min="14854" max="15104" width="9.140625" style="2"/>
    <col min="15105" max="15105" width="54.85546875" style="2" customWidth="1"/>
    <col min="15106" max="15106" width="18.7109375" style="2" customWidth="1"/>
    <col min="15107" max="15107" width="26.7109375" style="2" customWidth="1"/>
    <col min="15108" max="15108" width="13.140625" style="2" customWidth="1"/>
    <col min="15109" max="15109" width="12.28515625" style="2" customWidth="1"/>
    <col min="15110" max="15360" width="9.140625" style="2"/>
    <col min="15361" max="15361" width="54.85546875" style="2" customWidth="1"/>
    <col min="15362" max="15362" width="18.7109375" style="2" customWidth="1"/>
    <col min="15363" max="15363" width="26.7109375" style="2" customWidth="1"/>
    <col min="15364" max="15364" width="13.140625" style="2" customWidth="1"/>
    <col min="15365" max="15365" width="12.28515625" style="2" customWidth="1"/>
    <col min="15366" max="15616" width="9.140625" style="2"/>
    <col min="15617" max="15617" width="54.85546875" style="2" customWidth="1"/>
    <col min="15618" max="15618" width="18.7109375" style="2" customWidth="1"/>
    <col min="15619" max="15619" width="26.7109375" style="2" customWidth="1"/>
    <col min="15620" max="15620" width="13.140625" style="2" customWidth="1"/>
    <col min="15621" max="15621" width="12.28515625" style="2" customWidth="1"/>
    <col min="15622" max="15872" width="9.140625" style="2"/>
    <col min="15873" max="15873" width="54.85546875" style="2" customWidth="1"/>
    <col min="15874" max="15874" width="18.7109375" style="2" customWidth="1"/>
    <col min="15875" max="15875" width="26.7109375" style="2" customWidth="1"/>
    <col min="15876" max="15876" width="13.140625" style="2" customWidth="1"/>
    <col min="15877" max="15877" width="12.28515625" style="2" customWidth="1"/>
    <col min="15878" max="16128" width="9.140625" style="2"/>
    <col min="16129" max="16129" width="54.85546875" style="2" customWidth="1"/>
    <col min="16130" max="16130" width="18.7109375" style="2" customWidth="1"/>
    <col min="16131" max="16131" width="26.7109375" style="2" customWidth="1"/>
    <col min="16132" max="16132" width="13.140625" style="2" customWidth="1"/>
    <col min="16133" max="16133" width="12.28515625" style="2" customWidth="1"/>
    <col min="16134" max="16384" width="9.140625" style="2"/>
  </cols>
  <sheetData>
    <row r="1" spans="1:8">
      <c r="A1" s="238" t="s">
        <v>1127</v>
      </c>
      <c r="B1" s="238"/>
      <c r="C1" s="238"/>
      <c r="D1" s="238"/>
      <c r="E1" s="238"/>
    </row>
    <row r="2" spans="1:8">
      <c r="A2" s="223"/>
      <c r="B2" s="223"/>
      <c r="C2" s="238" t="s">
        <v>1145</v>
      </c>
      <c r="D2" s="238"/>
      <c r="E2" s="238"/>
    </row>
    <row r="3" spans="1:8">
      <c r="A3" s="223"/>
      <c r="B3" s="223"/>
      <c r="C3" s="238" t="s">
        <v>1147</v>
      </c>
      <c r="D3" s="238"/>
      <c r="E3" s="238"/>
    </row>
    <row r="6" spans="1:8" ht="40.9" customHeight="1">
      <c r="A6" s="240" t="s">
        <v>1136</v>
      </c>
      <c r="B6" s="240"/>
      <c r="C6" s="240"/>
      <c r="D6" s="240"/>
      <c r="E6" s="240"/>
      <c r="F6" s="224"/>
      <c r="G6" s="224"/>
      <c r="H6" s="224"/>
    </row>
    <row r="7" spans="1:8" ht="14.45" customHeight="1">
      <c r="A7" s="239"/>
      <c r="B7" s="239"/>
      <c r="C7" s="239"/>
      <c r="D7" s="239"/>
      <c r="E7" s="239"/>
    </row>
    <row r="8" spans="1:8">
      <c r="E8" s="2" t="s">
        <v>641</v>
      </c>
    </row>
    <row r="9" spans="1:8" ht="33" customHeight="1">
      <c r="A9" s="273" t="s">
        <v>36</v>
      </c>
      <c r="B9" s="285" t="s">
        <v>1128</v>
      </c>
      <c r="C9" s="285"/>
      <c r="D9" s="286" t="s">
        <v>575</v>
      </c>
      <c r="E9" s="287" t="s">
        <v>576</v>
      </c>
    </row>
    <row r="10" spans="1:8" ht="49.5">
      <c r="A10" s="273"/>
      <c r="B10" s="47" t="s">
        <v>1129</v>
      </c>
      <c r="C10" s="47" t="s">
        <v>1130</v>
      </c>
      <c r="D10" s="286"/>
      <c r="E10" s="287"/>
    </row>
    <row r="11" spans="1:8">
      <c r="A11" s="234">
        <v>1</v>
      </c>
      <c r="B11" s="234">
        <v>2</v>
      </c>
      <c r="C11" s="47" t="s">
        <v>118</v>
      </c>
      <c r="D11" s="112">
        <v>4</v>
      </c>
      <c r="E11" s="112">
        <v>5</v>
      </c>
    </row>
    <row r="12" spans="1:8" ht="50.45" customHeight="1">
      <c r="A12" s="225" t="s">
        <v>1131</v>
      </c>
      <c r="B12" s="19" t="s">
        <v>71</v>
      </c>
      <c r="C12" s="47"/>
      <c r="D12" s="38">
        <f>16308.5+D13</f>
        <v>36308.5</v>
      </c>
      <c r="E12" s="226">
        <f>E14+E15+E13</f>
        <v>28448</v>
      </c>
    </row>
    <row r="13" spans="1:8" ht="53.25" customHeight="1">
      <c r="A13" s="20" t="s">
        <v>527</v>
      </c>
      <c r="B13" s="19" t="s">
        <v>71</v>
      </c>
      <c r="C13" s="19" t="s">
        <v>1143</v>
      </c>
      <c r="D13" s="39">
        <v>20000</v>
      </c>
      <c r="E13" s="39">
        <v>20000</v>
      </c>
    </row>
    <row r="14" spans="1:8" ht="50.45" customHeight="1">
      <c r="A14" s="20" t="s">
        <v>47</v>
      </c>
      <c r="B14" s="19" t="s">
        <v>71</v>
      </c>
      <c r="C14" s="19" t="s">
        <v>1132</v>
      </c>
      <c r="D14" s="39">
        <v>-641720.30000000005</v>
      </c>
      <c r="E14" s="39">
        <v>-651045.1</v>
      </c>
    </row>
    <row r="15" spans="1:8" ht="50.45" customHeight="1">
      <c r="A15" s="20" t="s">
        <v>53</v>
      </c>
      <c r="B15" s="19" t="s">
        <v>71</v>
      </c>
      <c r="C15" s="19" t="s">
        <v>1133</v>
      </c>
      <c r="D15" s="39">
        <v>657743.9</v>
      </c>
      <c r="E15" s="39">
        <v>659493.1</v>
      </c>
    </row>
    <row r="16" spans="1:8" ht="50.45" customHeight="1">
      <c r="A16" s="288" t="s">
        <v>54</v>
      </c>
      <c r="B16" s="288"/>
      <c r="C16" s="288"/>
      <c r="D16" s="38">
        <f>D12</f>
        <v>36308.5</v>
      </c>
      <c r="E16" s="38">
        <f>E12</f>
        <v>28448</v>
      </c>
    </row>
    <row r="18" spans="1:16133" s="24" customFormat="1">
      <c r="A18" s="22"/>
      <c r="B18" s="22"/>
      <c r="C18" s="2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row>
    <row r="19" spans="1:16133" s="24" customFormat="1">
      <c r="A19" s="1"/>
      <c r="B19" s="1"/>
      <c r="C19" s="1"/>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c r="BSC19" s="2"/>
      <c r="BSD19" s="2"/>
      <c r="BSE19" s="2"/>
      <c r="BSF19" s="2"/>
      <c r="BSG19" s="2"/>
      <c r="BSH19" s="2"/>
      <c r="BSI19" s="2"/>
      <c r="BSJ19" s="2"/>
      <c r="BSK19" s="2"/>
      <c r="BSL19" s="2"/>
      <c r="BSM19" s="2"/>
      <c r="BSN19" s="2"/>
      <c r="BSO19" s="2"/>
      <c r="BSP19" s="2"/>
      <c r="BSQ19" s="2"/>
      <c r="BSR19" s="2"/>
      <c r="BSS19" s="2"/>
      <c r="BST19" s="2"/>
      <c r="BSU19" s="2"/>
      <c r="BSV19" s="2"/>
      <c r="BSW19" s="2"/>
      <c r="BSX19" s="2"/>
      <c r="BSY19" s="2"/>
      <c r="BSZ19" s="2"/>
      <c r="BTA19" s="2"/>
      <c r="BTB19" s="2"/>
      <c r="BTC19" s="2"/>
      <c r="BTD19" s="2"/>
      <c r="BTE19" s="2"/>
      <c r="BTF19" s="2"/>
      <c r="BTG19" s="2"/>
      <c r="BTH19" s="2"/>
      <c r="BTI19" s="2"/>
      <c r="BTJ19" s="2"/>
      <c r="BTK19" s="2"/>
      <c r="BTL19" s="2"/>
      <c r="BTM19" s="2"/>
      <c r="BTN19" s="2"/>
      <c r="BTO19" s="2"/>
      <c r="BTP19" s="2"/>
      <c r="BTQ19" s="2"/>
      <c r="BTR19" s="2"/>
      <c r="BTS19" s="2"/>
      <c r="BTT19" s="2"/>
      <c r="BTU19" s="2"/>
      <c r="BTV19" s="2"/>
      <c r="BTW19" s="2"/>
      <c r="BTX19" s="2"/>
      <c r="BTY19" s="2"/>
      <c r="BTZ19" s="2"/>
      <c r="BUA19" s="2"/>
      <c r="BUB19" s="2"/>
      <c r="BUC19" s="2"/>
      <c r="BUD19" s="2"/>
      <c r="BUE19" s="2"/>
      <c r="BUF19" s="2"/>
      <c r="BUG19" s="2"/>
      <c r="BUH19" s="2"/>
      <c r="BUI19" s="2"/>
      <c r="BUJ19" s="2"/>
      <c r="BUK19" s="2"/>
      <c r="BUL19" s="2"/>
      <c r="BUM19" s="2"/>
      <c r="BUN19" s="2"/>
      <c r="BUO19" s="2"/>
      <c r="BUP19" s="2"/>
      <c r="BUQ19" s="2"/>
      <c r="BUR19" s="2"/>
      <c r="BUS19" s="2"/>
      <c r="BUT19" s="2"/>
      <c r="BUU19" s="2"/>
      <c r="BUV19" s="2"/>
      <c r="BUW19" s="2"/>
      <c r="BUX19" s="2"/>
      <c r="BUY19" s="2"/>
      <c r="BUZ19" s="2"/>
      <c r="BVA19" s="2"/>
      <c r="BVB19" s="2"/>
      <c r="BVC19" s="2"/>
      <c r="BVD19" s="2"/>
      <c r="BVE19" s="2"/>
      <c r="BVF19" s="2"/>
      <c r="BVG19" s="2"/>
      <c r="BVH19" s="2"/>
      <c r="BVI19" s="2"/>
      <c r="BVJ19" s="2"/>
      <c r="BVK19" s="2"/>
      <c r="BVL19" s="2"/>
      <c r="BVM19" s="2"/>
      <c r="BVN19" s="2"/>
      <c r="BVO19" s="2"/>
      <c r="BVP19" s="2"/>
      <c r="BVQ19" s="2"/>
      <c r="BVR19" s="2"/>
      <c r="BVS19" s="2"/>
      <c r="BVT19" s="2"/>
      <c r="BVU19" s="2"/>
      <c r="BVV19" s="2"/>
      <c r="BVW19" s="2"/>
      <c r="BVX19" s="2"/>
      <c r="BVY19" s="2"/>
      <c r="BVZ19" s="2"/>
      <c r="BWA19" s="2"/>
      <c r="BWB19" s="2"/>
      <c r="BWC19" s="2"/>
      <c r="BWD19" s="2"/>
      <c r="BWE19" s="2"/>
      <c r="BWF19" s="2"/>
      <c r="BWG19" s="2"/>
      <c r="BWH19" s="2"/>
      <c r="BWI19" s="2"/>
      <c r="BWJ19" s="2"/>
      <c r="BWK19" s="2"/>
      <c r="BWL19" s="2"/>
      <c r="BWM19" s="2"/>
      <c r="BWN19" s="2"/>
      <c r="BWO19" s="2"/>
      <c r="BWP19" s="2"/>
      <c r="BWQ19" s="2"/>
      <c r="BWR19" s="2"/>
      <c r="BWS19" s="2"/>
      <c r="BWT19" s="2"/>
      <c r="BWU19" s="2"/>
      <c r="BWV19" s="2"/>
      <c r="BWW19" s="2"/>
      <c r="BWX19" s="2"/>
      <c r="BWY19" s="2"/>
      <c r="BWZ19" s="2"/>
      <c r="BXA19" s="2"/>
      <c r="BXB19" s="2"/>
      <c r="BXC19" s="2"/>
      <c r="BXD19" s="2"/>
      <c r="BXE19" s="2"/>
      <c r="BXF19" s="2"/>
      <c r="BXG19" s="2"/>
      <c r="BXH19" s="2"/>
      <c r="BXI19" s="2"/>
      <c r="BXJ19" s="2"/>
      <c r="BXK19" s="2"/>
      <c r="BXL19" s="2"/>
      <c r="BXM19" s="2"/>
      <c r="BXN19" s="2"/>
      <c r="BXO19" s="2"/>
      <c r="BXP19" s="2"/>
      <c r="BXQ19" s="2"/>
      <c r="BXR19" s="2"/>
      <c r="BXS19" s="2"/>
      <c r="BXT19" s="2"/>
      <c r="BXU19" s="2"/>
      <c r="BXV19" s="2"/>
      <c r="BXW19" s="2"/>
      <c r="BXX19" s="2"/>
      <c r="BXY19" s="2"/>
      <c r="BXZ19" s="2"/>
      <c r="BYA19" s="2"/>
      <c r="BYB19" s="2"/>
      <c r="BYC19" s="2"/>
      <c r="BYD19" s="2"/>
      <c r="BYE19" s="2"/>
      <c r="BYF19" s="2"/>
      <c r="BYG19" s="2"/>
      <c r="BYH19" s="2"/>
      <c r="BYI19" s="2"/>
      <c r="BYJ19" s="2"/>
      <c r="BYK19" s="2"/>
      <c r="BYL19" s="2"/>
      <c r="BYM19" s="2"/>
      <c r="BYN19" s="2"/>
      <c r="BYO19" s="2"/>
      <c r="BYP19" s="2"/>
      <c r="BYQ19" s="2"/>
      <c r="BYR19" s="2"/>
      <c r="BYS19" s="2"/>
      <c r="BYT19" s="2"/>
      <c r="BYU19" s="2"/>
      <c r="BYV19" s="2"/>
      <c r="BYW19" s="2"/>
      <c r="BYX19" s="2"/>
      <c r="BYY19" s="2"/>
      <c r="BYZ19" s="2"/>
      <c r="BZA19" s="2"/>
      <c r="BZB19" s="2"/>
      <c r="BZC19" s="2"/>
      <c r="BZD19" s="2"/>
      <c r="BZE19" s="2"/>
      <c r="BZF19" s="2"/>
      <c r="BZG19" s="2"/>
      <c r="BZH19" s="2"/>
      <c r="BZI19" s="2"/>
      <c r="BZJ19" s="2"/>
      <c r="BZK19" s="2"/>
      <c r="BZL19" s="2"/>
      <c r="BZM19" s="2"/>
      <c r="BZN19" s="2"/>
      <c r="BZO19" s="2"/>
      <c r="BZP19" s="2"/>
      <c r="BZQ19" s="2"/>
      <c r="BZR19" s="2"/>
      <c r="BZS19" s="2"/>
      <c r="BZT19" s="2"/>
      <c r="BZU19" s="2"/>
      <c r="BZV19" s="2"/>
      <c r="BZW19" s="2"/>
      <c r="BZX19" s="2"/>
      <c r="BZY19" s="2"/>
      <c r="BZZ19" s="2"/>
      <c r="CAA19" s="2"/>
      <c r="CAB19" s="2"/>
      <c r="CAC19" s="2"/>
      <c r="CAD19" s="2"/>
      <c r="CAE19" s="2"/>
      <c r="CAF19" s="2"/>
      <c r="CAG19" s="2"/>
      <c r="CAH19" s="2"/>
      <c r="CAI19" s="2"/>
      <c r="CAJ19" s="2"/>
      <c r="CAK19" s="2"/>
      <c r="CAL19" s="2"/>
      <c r="CAM19" s="2"/>
      <c r="CAN19" s="2"/>
      <c r="CAO19" s="2"/>
      <c r="CAP19" s="2"/>
      <c r="CAQ19" s="2"/>
      <c r="CAR19" s="2"/>
      <c r="CAS19" s="2"/>
      <c r="CAT19" s="2"/>
      <c r="CAU19" s="2"/>
      <c r="CAV19" s="2"/>
      <c r="CAW19" s="2"/>
      <c r="CAX19" s="2"/>
      <c r="CAY19" s="2"/>
      <c r="CAZ19" s="2"/>
      <c r="CBA19" s="2"/>
      <c r="CBB19" s="2"/>
      <c r="CBC19" s="2"/>
      <c r="CBD19" s="2"/>
      <c r="CBE19" s="2"/>
      <c r="CBF19" s="2"/>
      <c r="CBG19" s="2"/>
      <c r="CBH19" s="2"/>
      <c r="CBI19" s="2"/>
      <c r="CBJ19" s="2"/>
      <c r="CBK19" s="2"/>
      <c r="CBL19" s="2"/>
      <c r="CBM19" s="2"/>
      <c r="CBN19" s="2"/>
      <c r="CBO19" s="2"/>
      <c r="CBP19" s="2"/>
      <c r="CBQ19" s="2"/>
      <c r="CBR19" s="2"/>
      <c r="CBS19" s="2"/>
      <c r="CBT19" s="2"/>
      <c r="CBU19" s="2"/>
      <c r="CBV19" s="2"/>
      <c r="CBW19" s="2"/>
      <c r="CBX19" s="2"/>
      <c r="CBY19" s="2"/>
      <c r="CBZ19" s="2"/>
      <c r="CCA19" s="2"/>
      <c r="CCB19" s="2"/>
      <c r="CCC19" s="2"/>
      <c r="CCD19" s="2"/>
      <c r="CCE19" s="2"/>
      <c r="CCF19" s="2"/>
      <c r="CCG19" s="2"/>
      <c r="CCH19" s="2"/>
      <c r="CCI19" s="2"/>
      <c r="CCJ19" s="2"/>
      <c r="CCK19" s="2"/>
      <c r="CCL19" s="2"/>
      <c r="CCM19" s="2"/>
      <c r="CCN19" s="2"/>
      <c r="CCO19" s="2"/>
      <c r="CCP19" s="2"/>
      <c r="CCQ19" s="2"/>
      <c r="CCR19" s="2"/>
      <c r="CCS19" s="2"/>
      <c r="CCT19" s="2"/>
      <c r="CCU19" s="2"/>
      <c r="CCV19" s="2"/>
      <c r="CCW19" s="2"/>
      <c r="CCX19" s="2"/>
      <c r="CCY19" s="2"/>
      <c r="CCZ19" s="2"/>
      <c r="CDA19" s="2"/>
      <c r="CDB19" s="2"/>
      <c r="CDC19" s="2"/>
      <c r="CDD19" s="2"/>
      <c r="CDE19" s="2"/>
      <c r="CDF19" s="2"/>
      <c r="CDG19" s="2"/>
      <c r="CDH19" s="2"/>
      <c r="CDI19" s="2"/>
      <c r="CDJ19" s="2"/>
      <c r="CDK19" s="2"/>
      <c r="CDL19" s="2"/>
      <c r="CDM19" s="2"/>
      <c r="CDN19" s="2"/>
      <c r="CDO19" s="2"/>
      <c r="CDP19" s="2"/>
      <c r="CDQ19" s="2"/>
      <c r="CDR19" s="2"/>
      <c r="CDS19" s="2"/>
      <c r="CDT19" s="2"/>
      <c r="CDU19" s="2"/>
      <c r="CDV19" s="2"/>
      <c r="CDW19" s="2"/>
      <c r="CDX19" s="2"/>
      <c r="CDY19" s="2"/>
      <c r="CDZ19" s="2"/>
      <c r="CEA19" s="2"/>
      <c r="CEB19" s="2"/>
      <c r="CEC19" s="2"/>
      <c r="CED19" s="2"/>
      <c r="CEE19" s="2"/>
      <c r="CEF19" s="2"/>
      <c r="CEG19" s="2"/>
      <c r="CEH19" s="2"/>
      <c r="CEI19" s="2"/>
      <c r="CEJ19" s="2"/>
      <c r="CEK19" s="2"/>
      <c r="CEL19" s="2"/>
      <c r="CEM19" s="2"/>
      <c r="CEN19" s="2"/>
      <c r="CEO19" s="2"/>
      <c r="CEP19" s="2"/>
      <c r="CEQ19" s="2"/>
      <c r="CER19" s="2"/>
      <c r="CES19" s="2"/>
      <c r="CET19" s="2"/>
      <c r="CEU19" s="2"/>
      <c r="CEV19" s="2"/>
      <c r="CEW19" s="2"/>
      <c r="CEX19" s="2"/>
      <c r="CEY19" s="2"/>
      <c r="CEZ19" s="2"/>
      <c r="CFA19" s="2"/>
      <c r="CFB19" s="2"/>
      <c r="CFC19" s="2"/>
      <c r="CFD19" s="2"/>
      <c r="CFE19" s="2"/>
      <c r="CFF19" s="2"/>
      <c r="CFG19" s="2"/>
      <c r="CFH19" s="2"/>
      <c r="CFI19" s="2"/>
      <c r="CFJ19" s="2"/>
      <c r="CFK19" s="2"/>
      <c r="CFL19" s="2"/>
      <c r="CFM19" s="2"/>
      <c r="CFN19" s="2"/>
      <c r="CFO19" s="2"/>
      <c r="CFP19" s="2"/>
      <c r="CFQ19" s="2"/>
      <c r="CFR19" s="2"/>
      <c r="CFS19" s="2"/>
      <c r="CFT19" s="2"/>
      <c r="CFU19" s="2"/>
      <c r="CFV19" s="2"/>
      <c r="CFW19" s="2"/>
      <c r="CFX19" s="2"/>
      <c r="CFY19" s="2"/>
      <c r="CFZ19" s="2"/>
      <c r="CGA19" s="2"/>
      <c r="CGB19" s="2"/>
      <c r="CGC19" s="2"/>
      <c r="CGD19" s="2"/>
      <c r="CGE19" s="2"/>
      <c r="CGF19" s="2"/>
      <c r="CGG19" s="2"/>
      <c r="CGH19" s="2"/>
      <c r="CGI19" s="2"/>
      <c r="CGJ19" s="2"/>
      <c r="CGK19" s="2"/>
      <c r="CGL19" s="2"/>
      <c r="CGM19" s="2"/>
      <c r="CGN19" s="2"/>
      <c r="CGO19" s="2"/>
      <c r="CGP19" s="2"/>
      <c r="CGQ19" s="2"/>
      <c r="CGR19" s="2"/>
      <c r="CGS19" s="2"/>
      <c r="CGT19" s="2"/>
      <c r="CGU19" s="2"/>
      <c r="CGV19" s="2"/>
      <c r="CGW19" s="2"/>
      <c r="CGX19" s="2"/>
      <c r="CGY19" s="2"/>
      <c r="CGZ19" s="2"/>
      <c r="CHA19" s="2"/>
      <c r="CHB19" s="2"/>
      <c r="CHC19" s="2"/>
      <c r="CHD19" s="2"/>
      <c r="CHE19" s="2"/>
      <c r="CHF19" s="2"/>
      <c r="CHG19" s="2"/>
      <c r="CHH19" s="2"/>
      <c r="CHI19" s="2"/>
      <c r="CHJ19" s="2"/>
      <c r="CHK19" s="2"/>
      <c r="CHL19" s="2"/>
      <c r="CHM19" s="2"/>
      <c r="CHN19" s="2"/>
      <c r="CHO19" s="2"/>
      <c r="CHP19" s="2"/>
      <c r="CHQ19" s="2"/>
      <c r="CHR19" s="2"/>
      <c r="CHS19" s="2"/>
      <c r="CHT19" s="2"/>
      <c r="CHU19" s="2"/>
      <c r="CHV19" s="2"/>
      <c r="CHW19" s="2"/>
      <c r="CHX19" s="2"/>
      <c r="CHY19" s="2"/>
      <c r="CHZ19" s="2"/>
      <c r="CIA19" s="2"/>
      <c r="CIB19" s="2"/>
      <c r="CIC19" s="2"/>
      <c r="CID19" s="2"/>
      <c r="CIE19" s="2"/>
      <c r="CIF19" s="2"/>
      <c r="CIG19" s="2"/>
      <c r="CIH19" s="2"/>
      <c r="CII19" s="2"/>
      <c r="CIJ19" s="2"/>
      <c r="CIK19" s="2"/>
      <c r="CIL19" s="2"/>
      <c r="CIM19" s="2"/>
      <c r="CIN19" s="2"/>
      <c r="CIO19" s="2"/>
      <c r="CIP19" s="2"/>
      <c r="CIQ19" s="2"/>
      <c r="CIR19" s="2"/>
      <c r="CIS19" s="2"/>
      <c r="CIT19" s="2"/>
      <c r="CIU19" s="2"/>
      <c r="CIV19" s="2"/>
      <c r="CIW19" s="2"/>
      <c r="CIX19" s="2"/>
      <c r="CIY19" s="2"/>
      <c r="CIZ19" s="2"/>
      <c r="CJA19" s="2"/>
      <c r="CJB19" s="2"/>
      <c r="CJC19" s="2"/>
      <c r="CJD19" s="2"/>
      <c r="CJE19" s="2"/>
      <c r="CJF19" s="2"/>
      <c r="CJG19" s="2"/>
      <c r="CJH19" s="2"/>
      <c r="CJI19" s="2"/>
      <c r="CJJ19" s="2"/>
      <c r="CJK19" s="2"/>
      <c r="CJL19" s="2"/>
      <c r="CJM19" s="2"/>
      <c r="CJN19" s="2"/>
      <c r="CJO19" s="2"/>
      <c r="CJP19" s="2"/>
      <c r="CJQ19" s="2"/>
      <c r="CJR19" s="2"/>
      <c r="CJS19" s="2"/>
      <c r="CJT19" s="2"/>
      <c r="CJU19" s="2"/>
      <c r="CJV19" s="2"/>
      <c r="CJW19" s="2"/>
      <c r="CJX19" s="2"/>
      <c r="CJY19" s="2"/>
      <c r="CJZ19" s="2"/>
      <c r="CKA19" s="2"/>
      <c r="CKB19" s="2"/>
      <c r="CKC19" s="2"/>
      <c r="CKD19" s="2"/>
      <c r="CKE19" s="2"/>
      <c r="CKF19" s="2"/>
      <c r="CKG19" s="2"/>
      <c r="CKH19" s="2"/>
      <c r="CKI19" s="2"/>
      <c r="CKJ19" s="2"/>
      <c r="CKK19" s="2"/>
      <c r="CKL19" s="2"/>
      <c r="CKM19" s="2"/>
      <c r="CKN19" s="2"/>
      <c r="CKO19" s="2"/>
      <c r="CKP19" s="2"/>
      <c r="CKQ19" s="2"/>
      <c r="CKR19" s="2"/>
      <c r="CKS19" s="2"/>
      <c r="CKT19" s="2"/>
      <c r="CKU19" s="2"/>
      <c r="CKV19" s="2"/>
      <c r="CKW19" s="2"/>
      <c r="CKX19" s="2"/>
      <c r="CKY19" s="2"/>
      <c r="CKZ19" s="2"/>
      <c r="CLA19" s="2"/>
      <c r="CLB19" s="2"/>
      <c r="CLC19" s="2"/>
      <c r="CLD19" s="2"/>
      <c r="CLE19" s="2"/>
      <c r="CLF19" s="2"/>
      <c r="CLG19" s="2"/>
      <c r="CLH19" s="2"/>
      <c r="CLI19" s="2"/>
      <c r="CLJ19" s="2"/>
      <c r="CLK19" s="2"/>
      <c r="CLL19" s="2"/>
      <c r="CLM19" s="2"/>
      <c r="CLN19" s="2"/>
      <c r="CLO19" s="2"/>
      <c r="CLP19" s="2"/>
      <c r="CLQ19" s="2"/>
      <c r="CLR19" s="2"/>
      <c r="CLS19" s="2"/>
      <c r="CLT19" s="2"/>
      <c r="CLU19" s="2"/>
      <c r="CLV19" s="2"/>
      <c r="CLW19" s="2"/>
      <c r="CLX19" s="2"/>
      <c r="CLY19" s="2"/>
      <c r="CLZ19" s="2"/>
      <c r="CMA19" s="2"/>
      <c r="CMB19" s="2"/>
      <c r="CMC19" s="2"/>
      <c r="CMD19" s="2"/>
      <c r="CME19" s="2"/>
      <c r="CMF19" s="2"/>
      <c r="CMG19" s="2"/>
      <c r="CMH19" s="2"/>
      <c r="CMI19" s="2"/>
      <c r="CMJ19" s="2"/>
      <c r="CMK19" s="2"/>
      <c r="CML19" s="2"/>
      <c r="CMM19" s="2"/>
      <c r="CMN19" s="2"/>
      <c r="CMO19" s="2"/>
      <c r="CMP19" s="2"/>
      <c r="CMQ19" s="2"/>
      <c r="CMR19" s="2"/>
      <c r="CMS19" s="2"/>
      <c r="CMT19" s="2"/>
      <c r="CMU19" s="2"/>
      <c r="CMV19" s="2"/>
      <c r="CMW19" s="2"/>
      <c r="CMX19" s="2"/>
      <c r="CMY19" s="2"/>
      <c r="CMZ19" s="2"/>
      <c r="CNA19" s="2"/>
      <c r="CNB19" s="2"/>
      <c r="CNC19" s="2"/>
      <c r="CND19" s="2"/>
      <c r="CNE19" s="2"/>
      <c r="CNF19" s="2"/>
      <c r="CNG19" s="2"/>
      <c r="CNH19" s="2"/>
      <c r="CNI19" s="2"/>
      <c r="CNJ19" s="2"/>
      <c r="CNK19" s="2"/>
      <c r="CNL19" s="2"/>
      <c r="CNM19" s="2"/>
      <c r="CNN19" s="2"/>
      <c r="CNO19" s="2"/>
      <c r="CNP19" s="2"/>
      <c r="CNQ19" s="2"/>
      <c r="CNR19" s="2"/>
      <c r="CNS19" s="2"/>
      <c r="CNT19" s="2"/>
      <c r="CNU19" s="2"/>
      <c r="CNV19" s="2"/>
      <c r="CNW19" s="2"/>
      <c r="CNX19" s="2"/>
      <c r="CNY19" s="2"/>
      <c r="CNZ19" s="2"/>
      <c r="COA19" s="2"/>
      <c r="COB19" s="2"/>
      <c r="COC19" s="2"/>
      <c r="COD19" s="2"/>
      <c r="COE19" s="2"/>
      <c r="COF19" s="2"/>
      <c r="COG19" s="2"/>
      <c r="COH19" s="2"/>
      <c r="COI19" s="2"/>
      <c r="COJ19" s="2"/>
      <c r="COK19" s="2"/>
      <c r="COL19" s="2"/>
      <c r="COM19" s="2"/>
      <c r="CON19" s="2"/>
      <c r="COO19" s="2"/>
      <c r="COP19" s="2"/>
      <c r="COQ19" s="2"/>
      <c r="COR19" s="2"/>
      <c r="COS19" s="2"/>
      <c r="COT19" s="2"/>
      <c r="COU19" s="2"/>
      <c r="COV19" s="2"/>
      <c r="COW19" s="2"/>
      <c r="COX19" s="2"/>
      <c r="COY19" s="2"/>
      <c r="COZ19" s="2"/>
      <c r="CPA19" s="2"/>
      <c r="CPB19" s="2"/>
      <c r="CPC19" s="2"/>
      <c r="CPD19" s="2"/>
      <c r="CPE19" s="2"/>
      <c r="CPF19" s="2"/>
      <c r="CPG19" s="2"/>
      <c r="CPH19" s="2"/>
      <c r="CPI19" s="2"/>
      <c r="CPJ19" s="2"/>
      <c r="CPK19" s="2"/>
      <c r="CPL19" s="2"/>
      <c r="CPM19" s="2"/>
      <c r="CPN19" s="2"/>
      <c r="CPO19" s="2"/>
      <c r="CPP19" s="2"/>
      <c r="CPQ19" s="2"/>
      <c r="CPR19" s="2"/>
      <c r="CPS19" s="2"/>
      <c r="CPT19" s="2"/>
      <c r="CPU19" s="2"/>
      <c r="CPV19" s="2"/>
      <c r="CPW19" s="2"/>
      <c r="CPX19" s="2"/>
      <c r="CPY19" s="2"/>
      <c r="CPZ19" s="2"/>
      <c r="CQA19" s="2"/>
      <c r="CQB19" s="2"/>
      <c r="CQC19" s="2"/>
      <c r="CQD19" s="2"/>
      <c r="CQE19" s="2"/>
      <c r="CQF19" s="2"/>
      <c r="CQG19" s="2"/>
      <c r="CQH19" s="2"/>
      <c r="CQI19" s="2"/>
      <c r="CQJ19" s="2"/>
      <c r="CQK19" s="2"/>
      <c r="CQL19" s="2"/>
      <c r="CQM19" s="2"/>
      <c r="CQN19" s="2"/>
      <c r="CQO19" s="2"/>
      <c r="CQP19" s="2"/>
      <c r="CQQ19" s="2"/>
      <c r="CQR19" s="2"/>
      <c r="CQS19" s="2"/>
      <c r="CQT19" s="2"/>
      <c r="CQU19" s="2"/>
      <c r="CQV19" s="2"/>
      <c r="CQW19" s="2"/>
      <c r="CQX19" s="2"/>
      <c r="CQY19" s="2"/>
      <c r="CQZ19" s="2"/>
      <c r="CRA19" s="2"/>
      <c r="CRB19" s="2"/>
      <c r="CRC19" s="2"/>
      <c r="CRD19" s="2"/>
      <c r="CRE19" s="2"/>
      <c r="CRF19" s="2"/>
      <c r="CRG19" s="2"/>
      <c r="CRH19" s="2"/>
      <c r="CRI19" s="2"/>
      <c r="CRJ19" s="2"/>
      <c r="CRK19" s="2"/>
      <c r="CRL19" s="2"/>
      <c r="CRM19" s="2"/>
      <c r="CRN19" s="2"/>
      <c r="CRO19" s="2"/>
      <c r="CRP19" s="2"/>
      <c r="CRQ19" s="2"/>
      <c r="CRR19" s="2"/>
      <c r="CRS19" s="2"/>
      <c r="CRT19" s="2"/>
      <c r="CRU19" s="2"/>
      <c r="CRV19" s="2"/>
      <c r="CRW19" s="2"/>
      <c r="CRX19" s="2"/>
      <c r="CRY19" s="2"/>
      <c r="CRZ19" s="2"/>
      <c r="CSA19" s="2"/>
      <c r="CSB19" s="2"/>
      <c r="CSC19" s="2"/>
      <c r="CSD19" s="2"/>
      <c r="CSE19" s="2"/>
      <c r="CSF19" s="2"/>
      <c r="CSG19" s="2"/>
      <c r="CSH19" s="2"/>
      <c r="CSI19" s="2"/>
      <c r="CSJ19" s="2"/>
      <c r="CSK19" s="2"/>
      <c r="CSL19" s="2"/>
      <c r="CSM19" s="2"/>
      <c r="CSN19" s="2"/>
      <c r="CSO19" s="2"/>
      <c r="CSP19" s="2"/>
      <c r="CSQ19" s="2"/>
      <c r="CSR19" s="2"/>
      <c r="CSS19" s="2"/>
      <c r="CST19" s="2"/>
      <c r="CSU19" s="2"/>
      <c r="CSV19" s="2"/>
      <c r="CSW19" s="2"/>
      <c r="CSX19" s="2"/>
      <c r="CSY19" s="2"/>
      <c r="CSZ19" s="2"/>
      <c r="CTA19" s="2"/>
      <c r="CTB19" s="2"/>
      <c r="CTC19" s="2"/>
      <c r="CTD19" s="2"/>
      <c r="CTE19" s="2"/>
      <c r="CTF19" s="2"/>
      <c r="CTG19" s="2"/>
      <c r="CTH19" s="2"/>
      <c r="CTI19" s="2"/>
      <c r="CTJ19" s="2"/>
      <c r="CTK19" s="2"/>
      <c r="CTL19" s="2"/>
      <c r="CTM19" s="2"/>
      <c r="CTN19" s="2"/>
      <c r="CTO19" s="2"/>
      <c r="CTP19" s="2"/>
      <c r="CTQ19" s="2"/>
      <c r="CTR19" s="2"/>
      <c r="CTS19" s="2"/>
      <c r="CTT19" s="2"/>
      <c r="CTU19" s="2"/>
      <c r="CTV19" s="2"/>
      <c r="CTW19" s="2"/>
      <c r="CTX19" s="2"/>
      <c r="CTY19" s="2"/>
      <c r="CTZ19" s="2"/>
      <c r="CUA19" s="2"/>
      <c r="CUB19" s="2"/>
      <c r="CUC19" s="2"/>
      <c r="CUD19" s="2"/>
      <c r="CUE19" s="2"/>
      <c r="CUF19" s="2"/>
      <c r="CUG19" s="2"/>
      <c r="CUH19" s="2"/>
      <c r="CUI19" s="2"/>
      <c r="CUJ19" s="2"/>
      <c r="CUK19" s="2"/>
      <c r="CUL19" s="2"/>
      <c r="CUM19" s="2"/>
      <c r="CUN19" s="2"/>
      <c r="CUO19" s="2"/>
      <c r="CUP19" s="2"/>
      <c r="CUQ19" s="2"/>
      <c r="CUR19" s="2"/>
      <c r="CUS19" s="2"/>
      <c r="CUT19" s="2"/>
      <c r="CUU19" s="2"/>
      <c r="CUV19" s="2"/>
      <c r="CUW19" s="2"/>
      <c r="CUX19" s="2"/>
      <c r="CUY19" s="2"/>
      <c r="CUZ19" s="2"/>
      <c r="CVA19" s="2"/>
      <c r="CVB19" s="2"/>
      <c r="CVC19" s="2"/>
      <c r="CVD19" s="2"/>
      <c r="CVE19" s="2"/>
      <c r="CVF19" s="2"/>
      <c r="CVG19" s="2"/>
      <c r="CVH19" s="2"/>
      <c r="CVI19" s="2"/>
      <c r="CVJ19" s="2"/>
      <c r="CVK19" s="2"/>
      <c r="CVL19" s="2"/>
      <c r="CVM19" s="2"/>
      <c r="CVN19" s="2"/>
      <c r="CVO19" s="2"/>
      <c r="CVP19" s="2"/>
      <c r="CVQ19" s="2"/>
      <c r="CVR19" s="2"/>
      <c r="CVS19" s="2"/>
      <c r="CVT19" s="2"/>
      <c r="CVU19" s="2"/>
      <c r="CVV19" s="2"/>
      <c r="CVW19" s="2"/>
      <c r="CVX19" s="2"/>
      <c r="CVY19" s="2"/>
      <c r="CVZ19" s="2"/>
      <c r="CWA19" s="2"/>
      <c r="CWB19" s="2"/>
      <c r="CWC19" s="2"/>
      <c r="CWD19" s="2"/>
      <c r="CWE19" s="2"/>
      <c r="CWF19" s="2"/>
      <c r="CWG19" s="2"/>
      <c r="CWH19" s="2"/>
      <c r="CWI19" s="2"/>
      <c r="CWJ19" s="2"/>
      <c r="CWK19" s="2"/>
      <c r="CWL19" s="2"/>
      <c r="CWM19" s="2"/>
      <c r="CWN19" s="2"/>
      <c r="CWO19" s="2"/>
      <c r="CWP19" s="2"/>
      <c r="CWQ19" s="2"/>
      <c r="CWR19" s="2"/>
      <c r="CWS19" s="2"/>
      <c r="CWT19" s="2"/>
      <c r="CWU19" s="2"/>
      <c r="CWV19" s="2"/>
      <c r="CWW19" s="2"/>
      <c r="CWX19" s="2"/>
      <c r="CWY19" s="2"/>
      <c r="CWZ19" s="2"/>
      <c r="CXA19" s="2"/>
      <c r="CXB19" s="2"/>
      <c r="CXC19" s="2"/>
      <c r="CXD19" s="2"/>
      <c r="CXE19" s="2"/>
      <c r="CXF19" s="2"/>
      <c r="CXG19" s="2"/>
      <c r="CXH19" s="2"/>
      <c r="CXI19" s="2"/>
      <c r="CXJ19" s="2"/>
      <c r="CXK19" s="2"/>
      <c r="CXL19" s="2"/>
      <c r="CXM19" s="2"/>
      <c r="CXN19" s="2"/>
      <c r="CXO19" s="2"/>
      <c r="CXP19" s="2"/>
      <c r="CXQ19" s="2"/>
      <c r="CXR19" s="2"/>
      <c r="CXS19" s="2"/>
      <c r="CXT19" s="2"/>
      <c r="CXU19" s="2"/>
      <c r="CXV19" s="2"/>
      <c r="CXW19" s="2"/>
      <c r="CXX19" s="2"/>
      <c r="CXY19" s="2"/>
      <c r="CXZ19" s="2"/>
      <c r="CYA19" s="2"/>
      <c r="CYB19" s="2"/>
      <c r="CYC19" s="2"/>
      <c r="CYD19" s="2"/>
      <c r="CYE19" s="2"/>
      <c r="CYF19" s="2"/>
      <c r="CYG19" s="2"/>
      <c r="CYH19" s="2"/>
      <c r="CYI19" s="2"/>
      <c r="CYJ19" s="2"/>
      <c r="CYK19" s="2"/>
      <c r="CYL19" s="2"/>
      <c r="CYM19" s="2"/>
      <c r="CYN19" s="2"/>
      <c r="CYO19" s="2"/>
      <c r="CYP19" s="2"/>
      <c r="CYQ19" s="2"/>
      <c r="CYR19" s="2"/>
      <c r="CYS19" s="2"/>
      <c r="CYT19" s="2"/>
      <c r="CYU19" s="2"/>
      <c r="CYV19" s="2"/>
      <c r="CYW19" s="2"/>
      <c r="CYX19" s="2"/>
      <c r="CYY19" s="2"/>
      <c r="CYZ19" s="2"/>
      <c r="CZA19" s="2"/>
      <c r="CZB19" s="2"/>
      <c r="CZC19" s="2"/>
      <c r="CZD19" s="2"/>
      <c r="CZE19" s="2"/>
      <c r="CZF19" s="2"/>
      <c r="CZG19" s="2"/>
      <c r="CZH19" s="2"/>
      <c r="CZI19" s="2"/>
      <c r="CZJ19" s="2"/>
      <c r="CZK19" s="2"/>
      <c r="CZL19" s="2"/>
      <c r="CZM19" s="2"/>
      <c r="CZN19" s="2"/>
      <c r="CZO19" s="2"/>
      <c r="CZP19" s="2"/>
      <c r="CZQ19" s="2"/>
      <c r="CZR19" s="2"/>
      <c r="CZS19" s="2"/>
      <c r="CZT19" s="2"/>
      <c r="CZU19" s="2"/>
      <c r="CZV19" s="2"/>
      <c r="CZW19" s="2"/>
      <c r="CZX19" s="2"/>
      <c r="CZY19" s="2"/>
      <c r="CZZ19" s="2"/>
      <c r="DAA19" s="2"/>
      <c r="DAB19" s="2"/>
      <c r="DAC19" s="2"/>
      <c r="DAD19" s="2"/>
      <c r="DAE19" s="2"/>
      <c r="DAF19" s="2"/>
      <c r="DAG19" s="2"/>
      <c r="DAH19" s="2"/>
      <c r="DAI19" s="2"/>
      <c r="DAJ19" s="2"/>
      <c r="DAK19" s="2"/>
      <c r="DAL19" s="2"/>
      <c r="DAM19" s="2"/>
      <c r="DAN19" s="2"/>
      <c r="DAO19" s="2"/>
      <c r="DAP19" s="2"/>
      <c r="DAQ19" s="2"/>
      <c r="DAR19" s="2"/>
      <c r="DAS19" s="2"/>
      <c r="DAT19" s="2"/>
      <c r="DAU19" s="2"/>
      <c r="DAV19" s="2"/>
      <c r="DAW19" s="2"/>
      <c r="DAX19" s="2"/>
      <c r="DAY19" s="2"/>
      <c r="DAZ19" s="2"/>
      <c r="DBA19" s="2"/>
      <c r="DBB19" s="2"/>
      <c r="DBC19" s="2"/>
      <c r="DBD19" s="2"/>
      <c r="DBE19" s="2"/>
      <c r="DBF19" s="2"/>
      <c r="DBG19" s="2"/>
      <c r="DBH19" s="2"/>
      <c r="DBI19" s="2"/>
      <c r="DBJ19" s="2"/>
      <c r="DBK19" s="2"/>
      <c r="DBL19" s="2"/>
      <c r="DBM19" s="2"/>
      <c r="DBN19" s="2"/>
      <c r="DBO19" s="2"/>
      <c r="DBP19" s="2"/>
      <c r="DBQ19" s="2"/>
      <c r="DBR19" s="2"/>
      <c r="DBS19" s="2"/>
      <c r="DBT19" s="2"/>
      <c r="DBU19" s="2"/>
      <c r="DBV19" s="2"/>
      <c r="DBW19" s="2"/>
      <c r="DBX19" s="2"/>
      <c r="DBY19" s="2"/>
      <c r="DBZ19" s="2"/>
      <c r="DCA19" s="2"/>
      <c r="DCB19" s="2"/>
      <c r="DCC19" s="2"/>
      <c r="DCD19" s="2"/>
      <c r="DCE19" s="2"/>
      <c r="DCF19" s="2"/>
      <c r="DCG19" s="2"/>
      <c r="DCH19" s="2"/>
      <c r="DCI19" s="2"/>
      <c r="DCJ19" s="2"/>
      <c r="DCK19" s="2"/>
      <c r="DCL19" s="2"/>
      <c r="DCM19" s="2"/>
      <c r="DCN19" s="2"/>
      <c r="DCO19" s="2"/>
      <c r="DCP19" s="2"/>
      <c r="DCQ19" s="2"/>
      <c r="DCR19" s="2"/>
      <c r="DCS19" s="2"/>
      <c r="DCT19" s="2"/>
      <c r="DCU19" s="2"/>
      <c r="DCV19" s="2"/>
      <c r="DCW19" s="2"/>
      <c r="DCX19" s="2"/>
      <c r="DCY19" s="2"/>
      <c r="DCZ19" s="2"/>
      <c r="DDA19" s="2"/>
      <c r="DDB19" s="2"/>
      <c r="DDC19" s="2"/>
      <c r="DDD19" s="2"/>
      <c r="DDE19" s="2"/>
      <c r="DDF19" s="2"/>
      <c r="DDG19" s="2"/>
      <c r="DDH19" s="2"/>
      <c r="DDI19" s="2"/>
      <c r="DDJ19" s="2"/>
      <c r="DDK19" s="2"/>
      <c r="DDL19" s="2"/>
      <c r="DDM19" s="2"/>
      <c r="DDN19" s="2"/>
      <c r="DDO19" s="2"/>
      <c r="DDP19" s="2"/>
      <c r="DDQ19" s="2"/>
      <c r="DDR19" s="2"/>
      <c r="DDS19" s="2"/>
      <c r="DDT19" s="2"/>
      <c r="DDU19" s="2"/>
      <c r="DDV19" s="2"/>
      <c r="DDW19" s="2"/>
      <c r="DDX19" s="2"/>
      <c r="DDY19" s="2"/>
      <c r="DDZ19" s="2"/>
      <c r="DEA19" s="2"/>
      <c r="DEB19" s="2"/>
      <c r="DEC19" s="2"/>
      <c r="DED19" s="2"/>
      <c r="DEE19" s="2"/>
      <c r="DEF19" s="2"/>
      <c r="DEG19" s="2"/>
      <c r="DEH19" s="2"/>
      <c r="DEI19" s="2"/>
      <c r="DEJ19" s="2"/>
      <c r="DEK19" s="2"/>
      <c r="DEL19" s="2"/>
      <c r="DEM19" s="2"/>
      <c r="DEN19" s="2"/>
      <c r="DEO19" s="2"/>
      <c r="DEP19" s="2"/>
      <c r="DEQ19" s="2"/>
      <c r="DER19" s="2"/>
      <c r="DES19" s="2"/>
      <c r="DET19" s="2"/>
      <c r="DEU19" s="2"/>
      <c r="DEV19" s="2"/>
      <c r="DEW19" s="2"/>
      <c r="DEX19" s="2"/>
      <c r="DEY19" s="2"/>
      <c r="DEZ19" s="2"/>
      <c r="DFA19" s="2"/>
      <c r="DFB19" s="2"/>
      <c r="DFC19" s="2"/>
      <c r="DFD19" s="2"/>
      <c r="DFE19" s="2"/>
      <c r="DFF19" s="2"/>
      <c r="DFG19" s="2"/>
      <c r="DFH19" s="2"/>
      <c r="DFI19" s="2"/>
      <c r="DFJ19" s="2"/>
      <c r="DFK19" s="2"/>
      <c r="DFL19" s="2"/>
      <c r="DFM19" s="2"/>
      <c r="DFN19" s="2"/>
      <c r="DFO19" s="2"/>
      <c r="DFP19" s="2"/>
      <c r="DFQ19" s="2"/>
      <c r="DFR19" s="2"/>
      <c r="DFS19" s="2"/>
      <c r="DFT19" s="2"/>
      <c r="DFU19" s="2"/>
      <c r="DFV19" s="2"/>
      <c r="DFW19" s="2"/>
      <c r="DFX19" s="2"/>
      <c r="DFY19" s="2"/>
      <c r="DFZ19" s="2"/>
      <c r="DGA19" s="2"/>
      <c r="DGB19" s="2"/>
      <c r="DGC19" s="2"/>
      <c r="DGD19" s="2"/>
      <c r="DGE19" s="2"/>
      <c r="DGF19" s="2"/>
      <c r="DGG19" s="2"/>
      <c r="DGH19" s="2"/>
      <c r="DGI19" s="2"/>
      <c r="DGJ19" s="2"/>
      <c r="DGK19" s="2"/>
      <c r="DGL19" s="2"/>
      <c r="DGM19" s="2"/>
      <c r="DGN19" s="2"/>
      <c r="DGO19" s="2"/>
      <c r="DGP19" s="2"/>
      <c r="DGQ19" s="2"/>
      <c r="DGR19" s="2"/>
      <c r="DGS19" s="2"/>
      <c r="DGT19" s="2"/>
      <c r="DGU19" s="2"/>
      <c r="DGV19" s="2"/>
      <c r="DGW19" s="2"/>
      <c r="DGX19" s="2"/>
      <c r="DGY19" s="2"/>
      <c r="DGZ19" s="2"/>
      <c r="DHA19" s="2"/>
      <c r="DHB19" s="2"/>
      <c r="DHC19" s="2"/>
      <c r="DHD19" s="2"/>
      <c r="DHE19" s="2"/>
      <c r="DHF19" s="2"/>
      <c r="DHG19" s="2"/>
      <c r="DHH19" s="2"/>
      <c r="DHI19" s="2"/>
      <c r="DHJ19" s="2"/>
      <c r="DHK19" s="2"/>
      <c r="DHL19" s="2"/>
      <c r="DHM19" s="2"/>
      <c r="DHN19" s="2"/>
      <c r="DHO19" s="2"/>
      <c r="DHP19" s="2"/>
      <c r="DHQ19" s="2"/>
      <c r="DHR19" s="2"/>
      <c r="DHS19" s="2"/>
      <c r="DHT19" s="2"/>
      <c r="DHU19" s="2"/>
      <c r="DHV19" s="2"/>
      <c r="DHW19" s="2"/>
      <c r="DHX19" s="2"/>
      <c r="DHY19" s="2"/>
      <c r="DHZ19" s="2"/>
      <c r="DIA19" s="2"/>
      <c r="DIB19" s="2"/>
      <c r="DIC19" s="2"/>
      <c r="DID19" s="2"/>
      <c r="DIE19" s="2"/>
      <c r="DIF19" s="2"/>
      <c r="DIG19" s="2"/>
      <c r="DIH19" s="2"/>
      <c r="DII19" s="2"/>
      <c r="DIJ19" s="2"/>
      <c r="DIK19" s="2"/>
      <c r="DIL19" s="2"/>
      <c r="DIM19" s="2"/>
      <c r="DIN19" s="2"/>
      <c r="DIO19" s="2"/>
      <c r="DIP19" s="2"/>
      <c r="DIQ19" s="2"/>
      <c r="DIR19" s="2"/>
      <c r="DIS19" s="2"/>
      <c r="DIT19" s="2"/>
      <c r="DIU19" s="2"/>
      <c r="DIV19" s="2"/>
      <c r="DIW19" s="2"/>
      <c r="DIX19" s="2"/>
      <c r="DIY19" s="2"/>
      <c r="DIZ19" s="2"/>
      <c r="DJA19" s="2"/>
      <c r="DJB19" s="2"/>
      <c r="DJC19" s="2"/>
      <c r="DJD19" s="2"/>
      <c r="DJE19" s="2"/>
      <c r="DJF19" s="2"/>
      <c r="DJG19" s="2"/>
      <c r="DJH19" s="2"/>
      <c r="DJI19" s="2"/>
      <c r="DJJ19" s="2"/>
      <c r="DJK19" s="2"/>
      <c r="DJL19" s="2"/>
      <c r="DJM19" s="2"/>
      <c r="DJN19" s="2"/>
      <c r="DJO19" s="2"/>
      <c r="DJP19" s="2"/>
      <c r="DJQ19" s="2"/>
      <c r="DJR19" s="2"/>
      <c r="DJS19" s="2"/>
      <c r="DJT19" s="2"/>
      <c r="DJU19" s="2"/>
      <c r="DJV19" s="2"/>
      <c r="DJW19" s="2"/>
      <c r="DJX19" s="2"/>
      <c r="DJY19" s="2"/>
      <c r="DJZ19" s="2"/>
      <c r="DKA19" s="2"/>
      <c r="DKB19" s="2"/>
      <c r="DKC19" s="2"/>
      <c r="DKD19" s="2"/>
      <c r="DKE19" s="2"/>
      <c r="DKF19" s="2"/>
      <c r="DKG19" s="2"/>
      <c r="DKH19" s="2"/>
      <c r="DKI19" s="2"/>
      <c r="DKJ19" s="2"/>
      <c r="DKK19" s="2"/>
      <c r="DKL19" s="2"/>
      <c r="DKM19" s="2"/>
      <c r="DKN19" s="2"/>
      <c r="DKO19" s="2"/>
      <c r="DKP19" s="2"/>
      <c r="DKQ19" s="2"/>
      <c r="DKR19" s="2"/>
      <c r="DKS19" s="2"/>
      <c r="DKT19" s="2"/>
      <c r="DKU19" s="2"/>
      <c r="DKV19" s="2"/>
      <c r="DKW19" s="2"/>
      <c r="DKX19" s="2"/>
      <c r="DKY19" s="2"/>
      <c r="DKZ19" s="2"/>
      <c r="DLA19" s="2"/>
      <c r="DLB19" s="2"/>
      <c r="DLC19" s="2"/>
      <c r="DLD19" s="2"/>
      <c r="DLE19" s="2"/>
      <c r="DLF19" s="2"/>
      <c r="DLG19" s="2"/>
      <c r="DLH19" s="2"/>
      <c r="DLI19" s="2"/>
      <c r="DLJ19" s="2"/>
      <c r="DLK19" s="2"/>
      <c r="DLL19" s="2"/>
      <c r="DLM19" s="2"/>
      <c r="DLN19" s="2"/>
      <c r="DLO19" s="2"/>
      <c r="DLP19" s="2"/>
      <c r="DLQ19" s="2"/>
      <c r="DLR19" s="2"/>
      <c r="DLS19" s="2"/>
      <c r="DLT19" s="2"/>
      <c r="DLU19" s="2"/>
      <c r="DLV19" s="2"/>
      <c r="DLW19" s="2"/>
      <c r="DLX19" s="2"/>
      <c r="DLY19" s="2"/>
      <c r="DLZ19" s="2"/>
      <c r="DMA19" s="2"/>
      <c r="DMB19" s="2"/>
      <c r="DMC19" s="2"/>
      <c r="DMD19" s="2"/>
      <c r="DME19" s="2"/>
      <c r="DMF19" s="2"/>
      <c r="DMG19" s="2"/>
      <c r="DMH19" s="2"/>
      <c r="DMI19" s="2"/>
      <c r="DMJ19" s="2"/>
      <c r="DMK19" s="2"/>
      <c r="DML19" s="2"/>
      <c r="DMM19" s="2"/>
      <c r="DMN19" s="2"/>
      <c r="DMO19" s="2"/>
      <c r="DMP19" s="2"/>
      <c r="DMQ19" s="2"/>
      <c r="DMR19" s="2"/>
      <c r="DMS19" s="2"/>
      <c r="DMT19" s="2"/>
      <c r="DMU19" s="2"/>
      <c r="DMV19" s="2"/>
      <c r="DMW19" s="2"/>
      <c r="DMX19" s="2"/>
      <c r="DMY19" s="2"/>
      <c r="DMZ19" s="2"/>
      <c r="DNA19" s="2"/>
      <c r="DNB19" s="2"/>
      <c r="DNC19" s="2"/>
      <c r="DND19" s="2"/>
      <c r="DNE19" s="2"/>
      <c r="DNF19" s="2"/>
      <c r="DNG19" s="2"/>
      <c r="DNH19" s="2"/>
      <c r="DNI19" s="2"/>
      <c r="DNJ19" s="2"/>
      <c r="DNK19" s="2"/>
      <c r="DNL19" s="2"/>
      <c r="DNM19" s="2"/>
      <c r="DNN19" s="2"/>
      <c r="DNO19" s="2"/>
      <c r="DNP19" s="2"/>
      <c r="DNQ19" s="2"/>
      <c r="DNR19" s="2"/>
      <c r="DNS19" s="2"/>
      <c r="DNT19" s="2"/>
      <c r="DNU19" s="2"/>
      <c r="DNV19" s="2"/>
      <c r="DNW19" s="2"/>
      <c r="DNX19" s="2"/>
      <c r="DNY19" s="2"/>
      <c r="DNZ19" s="2"/>
      <c r="DOA19" s="2"/>
      <c r="DOB19" s="2"/>
      <c r="DOC19" s="2"/>
      <c r="DOD19" s="2"/>
      <c r="DOE19" s="2"/>
      <c r="DOF19" s="2"/>
      <c r="DOG19" s="2"/>
      <c r="DOH19" s="2"/>
      <c r="DOI19" s="2"/>
      <c r="DOJ19" s="2"/>
      <c r="DOK19" s="2"/>
      <c r="DOL19" s="2"/>
      <c r="DOM19" s="2"/>
      <c r="DON19" s="2"/>
      <c r="DOO19" s="2"/>
      <c r="DOP19" s="2"/>
      <c r="DOQ19" s="2"/>
      <c r="DOR19" s="2"/>
      <c r="DOS19" s="2"/>
      <c r="DOT19" s="2"/>
      <c r="DOU19" s="2"/>
      <c r="DOV19" s="2"/>
      <c r="DOW19" s="2"/>
      <c r="DOX19" s="2"/>
      <c r="DOY19" s="2"/>
      <c r="DOZ19" s="2"/>
      <c r="DPA19" s="2"/>
      <c r="DPB19" s="2"/>
      <c r="DPC19" s="2"/>
      <c r="DPD19" s="2"/>
      <c r="DPE19" s="2"/>
      <c r="DPF19" s="2"/>
      <c r="DPG19" s="2"/>
      <c r="DPH19" s="2"/>
      <c r="DPI19" s="2"/>
      <c r="DPJ19" s="2"/>
      <c r="DPK19" s="2"/>
      <c r="DPL19" s="2"/>
      <c r="DPM19" s="2"/>
      <c r="DPN19" s="2"/>
      <c r="DPO19" s="2"/>
      <c r="DPP19" s="2"/>
      <c r="DPQ19" s="2"/>
      <c r="DPR19" s="2"/>
      <c r="DPS19" s="2"/>
      <c r="DPT19" s="2"/>
      <c r="DPU19" s="2"/>
      <c r="DPV19" s="2"/>
      <c r="DPW19" s="2"/>
      <c r="DPX19" s="2"/>
      <c r="DPY19" s="2"/>
      <c r="DPZ19" s="2"/>
      <c r="DQA19" s="2"/>
      <c r="DQB19" s="2"/>
      <c r="DQC19" s="2"/>
      <c r="DQD19" s="2"/>
      <c r="DQE19" s="2"/>
      <c r="DQF19" s="2"/>
      <c r="DQG19" s="2"/>
      <c r="DQH19" s="2"/>
      <c r="DQI19" s="2"/>
      <c r="DQJ19" s="2"/>
      <c r="DQK19" s="2"/>
      <c r="DQL19" s="2"/>
      <c r="DQM19" s="2"/>
      <c r="DQN19" s="2"/>
      <c r="DQO19" s="2"/>
      <c r="DQP19" s="2"/>
      <c r="DQQ19" s="2"/>
      <c r="DQR19" s="2"/>
      <c r="DQS19" s="2"/>
      <c r="DQT19" s="2"/>
      <c r="DQU19" s="2"/>
      <c r="DQV19" s="2"/>
      <c r="DQW19" s="2"/>
      <c r="DQX19" s="2"/>
      <c r="DQY19" s="2"/>
      <c r="DQZ19" s="2"/>
      <c r="DRA19" s="2"/>
      <c r="DRB19" s="2"/>
      <c r="DRC19" s="2"/>
      <c r="DRD19" s="2"/>
      <c r="DRE19" s="2"/>
      <c r="DRF19" s="2"/>
      <c r="DRG19" s="2"/>
      <c r="DRH19" s="2"/>
      <c r="DRI19" s="2"/>
      <c r="DRJ19" s="2"/>
      <c r="DRK19" s="2"/>
      <c r="DRL19" s="2"/>
      <c r="DRM19" s="2"/>
      <c r="DRN19" s="2"/>
      <c r="DRO19" s="2"/>
      <c r="DRP19" s="2"/>
      <c r="DRQ19" s="2"/>
      <c r="DRR19" s="2"/>
      <c r="DRS19" s="2"/>
      <c r="DRT19" s="2"/>
      <c r="DRU19" s="2"/>
      <c r="DRV19" s="2"/>
      <c r="DRW19" s="2"/>
      <c r="DRX19" s="2"/>
      <c r="DRY19" s="2"/>
      <c r="DRZ19" s="2"/>
      <c r="DSA19" s="2"/>
      <c r="DSB19" s="2"/>
      <c r="DSC19" s="2"/>
      <c r="DSD19" s="2"/>
      <c r="DSE19" s="2"/>
      <c r="DSF19" s="2"/>
      <c r="DSG19" s="2"/>
      <c r="DSH19" s="2"/>
      <c r="DSI19" s="2"/>
      <c r="DSJ19" s="2"/>
      <c r="DSK19" s="2"/>
      <c r="DSL19" s="2"/>
      <c r="DSM19" s="2"/>
      <c r="DSN19" s="2"/>
      <c r="DSO19" s="2"/>
      <c r="DSP19" s="2"/>
      <c r="DSQ19" s="2"/>
      <c r="DSR19" s="2"/>
      <c r="DSS19" s="2"/>
      <c r="DST19" s="2"/>
      <c r="DSU19" s="2"/>
      <c r="DSV19" s="2"/>
      <c r="DSW19" s="2"/>
      <c r="DSX19" s="2"/>
      <c r="DSY19" s="2"/>
      <c r="DSZ19" s="2"/>
      <c r="DTA19" s="2"/>
      <c r="DTB19" s="2"/>
      <c r="DTC19" s="2"/>
      <c r="DTD19" s="2"/>
      <c r="DTE19" s="2"/>
      <c r="DTF19" s="2"/>
      <c r="DTG19" s="2"/>
      <c r="DTH19" s="2"/>
      <c r="DTI19" s="2"/>
      <c r="DTJ19" s="2"/>
      <c r="DTK19" s="2"/>
      <c r="DTL19" s="2"/>
      <c r="DTM19" s="2"/>
      <c r="DTN19" s="2"/>
      <c r="DTO19" s="2"/>
      <c r="DTP19" s="2"/>
      <c r="DTQ19" s="2"/>
      <c r="DTR19" s="2"/>
      <c r="DTS19" s="2"/>
      <c r="DTT19" s="2"/>
      <c r="DTU19" s="2"/>
      <c r="DTV19" s="2"/>
      <c r="DTW19" s="2"/>
      <c r="DTX19" s="2"/>
      <c r="DTY19" s="2"/>
      <c r="DTZ19" s="2"/>
      <c r="DUA19" s="2"/>
      <c r="DUB19" s="2"/>
      <c r="DUC19" s="2"/>
      <c r="DUD19" s="2"/>
      <c r="DUE19" s="2"/>
      <c r="DUF19" s="2"/>
      <c r="DUG19" s="2"/>
      <c r="DUH19" s="2"/>
      <c r="DUI19" s="2"/>
      <c r="DUJ19" s="2"/>
      <c r="DUK19" s="2"/>
      <c r="DUL19" s="2"/>
      <c r="DUM19" s="2"/>
      <c r="DUN19" s="2"/>
      <c r="DUO19" s="2"/>
      <c r="DUP19" s="2"/>
      <c r="DUQ19" s="2"/>
      <c r="DUR19" s="2"/>
      <c r="DUS19" s="2"/>
      <c r="DUT19" s="2"/>
      <c r="DUU19" s="2"/>
      <c r="DUV19" s="2"/>
      <c r="DUW19" s="2"/>
      <c r="DUX19" s="2"/>
      <c r="DUY19" s="2"/>
      <c r="DUZ19" s="2"/>
      <c r="DVA19" s="2"/>
      <c r="DVB19" s="2"/>
      <c r="DVC19" s="2"/>
      <c r="DVD19" s="2"/>
      <c r="DVE19" s="2"/>
      <c r="DVF19" s="2"/>
      <c r="DVG19" s="2"/>
      <c r="DVH19" s="2"/>
      <c r="DVI19" s="2"/>
      <c r="DVJ19" s="2"/>
      <c r="DVK19" s="2"/>
      <c r="DVL19" s="2"/>
      <c r="DVM19" s="2"/>
      <c r="DVN19" s="2"/>
      <c r="DVO19" s="2"/>
      <c r="DVP19" s="2"/>
      <c r="DVQ19" s="2"/>
      <c r="DVR19" s="2"/>
      <c r="DVS19" s="2"/>
      <c r="DVT19" s="2"/>
      <c r="DVU19" s="2"/>
      <c r="DVV19" s="2"/>
      <c r="DVW19" s="2"/>
      <c r="DVX19" s="2"/>
      <c r="DVY19" s="2"/>
      <c r="DVZ19" s="2"/>
      <c r="DWA19" s="2"/>
      <c r="DWB19" s="2"/>
      <c r="DWC19" s="2"/>
      <c r="DWD19" s="2"/>
      <c r="DWE19" s="2"/>
      <c r="DWF19" s="2"/>
      <c r="DWG19" s="2"/>
      <c r="DWH19" s="2"/>
      <c r="DWI19" s="2"/>
      <c r="DWJ19" s="2"/>
      <c r="DWK19" s="2"/>
      <c r="DWL19" s="2"/>
      <c r="DWM19" s="2"/>
      <c r="DWN19" s="2"/>
      <c r="DWO19" s="2"/>
      <c r="DWP19" s="2"/>
      <c r="DWQ19" s="2"/>
      <c r="DWR19" s="2"/>
      <c r="DWS19" s="2"/>
      <c r="DWT19" s="2"/>
      <c r="DWU19" s="2"/>
      <c r="DWV19" s="2"/>
      <c r="DWW19" s="2"/>
      <c r="DWX19" s="2"/>
      <c r="DWY19" s="2"/>
      <c r="DWZ19" s="2"/>
      <c r="DXA19" s="2"/>
      <c r="DXB19" s="2"/>
      <c r="DXC19" s="2"/>
      <c r="DXD19" s="2"/>
      <c r="DXE19" s="2"/>
      <c r="DXF19" s="2"/>
      <c r="DXG19" s="2"/>
      <c r="DXH19" s="2"/>
      <c r="DXI19" s="2"/>
      <c r="DXJ19" s="2"/>
      <c r="DXK19" s="2"/>
      <c r="DXL19" s="2"/>
      <c r="DXM19" s="2"/>
      <c r="DXN19" s="2"/>
      <c r="DXO19" s="2"/>
      <c r="DXP19" s="2"/>
      <c r="DXQ19" s="2"/>
      <c r="DXR19" s="2"/>
      <c r="DXS19" s="2"/>
      <c r="DXT19" s="2"/>
      <c r="DXU19" s="2"/>
      <c r="DXV19" s="2"/>
      <c r="DXW19" s="2"/>
      <c r="DXX19" s="2"/>
      <c r="DXY19" s="2"/>
      <c r="DXZ19" s="2"/>
      <c r="DYA19" s="2"/>
      <c r="DYB19" s="2"/>
      <c r="DYC19" s="2"/>
      <c r="DYD19" s="2"/>
      <c r="DYE19" s="2"/>
      <c r="DYF19" s="2"/>
      <c r="DYG19" s="2"/>
      <c r="DYH19" s="2"/>
      <c r="DYI19" s="2"/>
      <c r="DYJ19" s="2"/>
      <c r="DYK19" s="2"/>
      <c r="DYL19" s="2"/>
      <c r="DYM19" s="2"/>
      <c r="DYN19" s="2"/>
      <c r="DYO19" s="2"/>
      <c r="DYP19" s="2"/>
      <c r="DYQ19" s="2"/>
      <c r="DYR19" s="2"/>
      <c r="DYS19" s="2"/>
      <c r="DYT19" s="2"/>
      <c r="DYU19" s="2"/>
      <c r="DYV19" s="2"/>
      <c r="DYW19" s="2"/>
      <c r="DYX19" s="2"/>
      <c r="DYY19" s="2"/>
      <c r="DYZ19" s="2"/>
      <c r="DZA19" s="2"/>
      <c r="DZB19" s="2"/>
      <c r="DZC19" s="2"/>
      <c r="DZD19" s="2"/>
      <c r="DZE19" s="2"/>
      <c r="DZF19" s="2"/>
      <c r="DZG19" s="2"/>
      <c r="DZH19" s="2"/>
      <c r="DZI19" s="2"/>
      <c r="DZJ19" s="2"/>
      <c r="DZK19" s="2"/>
      <c r="DZL19" s="2"/>
      <c r="DZM19" s="2"/>
      <c r="DZN19" s="2"/>
      <c r="DZO19" s="2"/>
      <c r="DZP19" s="2"/>
      <c r="DZQ19" s="2"/>
      <c r="DZR19" s="2"/>
      <c r="DZS19" s="2"/>
      <c r="DZT19" s="2"/>
      <c r="DZU19" s="2"/>
      <c r="DZV19" s="2"/>
      <c r="DZW19" s="2"/>
      <c r="DZX19" s="2"/>
      <c r="DZY19" s="2"/>
      <c r="DZZ19" s="2"/>
      <c r="EAA19" s="2"/>
      <c r="EAB19" s="2"/>
      <c r="EAC19" s="2"/>
      <c r="EAD19" s="2"/>
      <c r="EAE19" s="2"/>
      <c r="EAF19" s="2"/>
      <c r="EAG19" s="2"/>
      <c r="EAH19" s="2"/>
      <c r="EAI19" s="2"/>
      <c r="EAJ19" s="2"/>
      <c r="EAK19" s="2"/>
      <c r="EAL19" s="2"/>
      <c r="EAM19" s="2"/>
      <c r="EAN19" s="2"/>
      <c r="EAO19" s="2"/>
      <c r="EAP19" s="2"/>
      <c r="EAQ19" s="2"/>
      <c r="EAR19" s="2"/>
      <c r="EAS19" s="2"/>
      <c r="EAT19" s="2"/>
      <c r="EAU19" s="2"/>
      <c r="EAV19" s="2"/>
      <c r="EAW19" s="2"/>
      <c r="EAX19" s="2"/>
      <c r="EAY19" s="2"/>
      <c r="EAZ19" s="2"/>
      <c r="EBA19" s="2"/>
      <c r="EBB19" s="2"/>
      <c r="EBC19" s="2"/>
      <c r="EBD19" s="2"/>
      <c r="EBE19" s="2"/>
      <c r="EBF19" s="2"/>
      <c r="EBG19" s="2"/>
      <c r="EBH19" s="2"/>
      <c r="EBI19" s="2"/>
      <c r="EBJ19" s="2"/>
      <c r="EBK19" s="2"/>
      <c r="EBL19" s="2"/>
      <c r="EBM19" s="2"/>
      <c r="EBN19" s="2"/>
      <c r="EBO19" s="2"/>
      <c r="EBP19" s="2"/>
      <c r="EBQ19" s="2"/>
      <c r="EBR19" s="2"/>
      <c r="EBS19" s="2"/>
      <c r="EBT19" s="2"/>
      <c r="EBU19" s="2"/>
      <c r="EBV19" s="2"/>
      <c r="EBW19" s="2"/>
      <c r="EBX19" s="2"/>
      <c r="EBY19" s="2"/>
      <c r="EBZ19" s="2"/>
      <c r="ECA19" s="2"/>
      <c r="ECB19" s="2"/>
      <c r="ECC19" s="2"/>
      <c r="ECD19" s="2"/>
      <c r="ECE19" s="2"/>
      <c r="ECF19" s="2"/>
      <c r="ECG19" s="2"/>
      <c r="ECH19" s="2"/>
      <c r="ECI19" s="2"/>
      <c r="ECJ19" s="2"/>
      <c r="ECK19" s="2"/>
      <c r="ECL19" s="2"/>
      <c r="ECM19" s="2"/>
      <c r="ECN19" s="2"/>
      <c r="ECO19" s="2"/>
      <c r="ECP19" s="2"/>
      <c r="ECQ19" s="2"/>
      <c r="ECR19" s="2"/>
      <c r="ECS19" s="2"/>
      <c r="ECT19" s="2"/>
      <c r="ECU19" s="2"/>
      <c r="ECV19" s="2"/>
      <c r="ECW19" s="2"/>
      <c r="ECX19" s="2"/>
      <c r="ECY19" s="2"/>
      <c r="ECZ19" s="2"/>
      <c r="EDA19" s="2"/>
      <c r="EDB19" s="2"/>
      <c r="EDC19" s="2"/>
      <c r="EDD19" s="2"/>
      <c r="EDE19" s="2"/>
      <c r="EDF19" s="2"/>
      <c r="EDG19" s="2"/>
      <c r="EDH19" s="2"/>
      <c r="EDI19" s="2"/>
      <c r="EDJ19" s="2"/>
      <c r="EDK19" s="2"/>
      <c r="EDL19" s="2"/>
      <c r="EDM19" s="2"/>
      <c r="EDN19" s="2"/>
      <c r="EDO19" s="2"/>
      <c r="EDP19" s="2"/>
      <c r="EDQ19" s="2"/>
      <c r="EDR19" s="2"/>
      <c r="EDS19" s="2"/>
      <c r="EDT19" s="2"/>
      <c r="EDU19" s="2"/>
      <c r="EDV19" s="2"/>
      <c r="EDW19" s="2"/>
      <c r="EDX19" s="2"/>
      <c r="EDY19" s="2"/>
      <c r="EDZ19" s="2"/>
      <c r="EEA19" s="2"/>
      <c r="EEB19" s="2"/>
      <c r="EEC19" s="2"/>
      <c r="EED19" s="2"/>
      <c r="EEE19" s="2"/>
      <c r="EEF19" s="2"/>
      <c r="EEG19" s="2"/>
      <c r="EEH19" s="2"/>
      <c r="EEI19" s="2"/>
      <c r="EEJ19" s="2"/>
      <c r="EEK19" s="2"/>
      <c r="EEL19" s="2"/>
      <c r="EEM19" s="2"/>
      <c r="EEN19" s="2"/>
      <c r="EEO19" s="2"/>
      <c r="EEP19" s="2"/>
      <c r="EEQ19" s="2"/>
      <c r="EER19" s="2"/>
      <c r="EES19" s="2"/>
      <c r="EET19" s="2"/>
      <c r="EEU19" s="2"/>
      <c r="EEV19" s="2"/>
      <c r="EEW19" s="2"/>
      <c r="EEX19" s="2"/>
      <c r="EEY19" s="2"/>
      <c r="EEZ19" s="2"/>
      <c r="EFA19" s="2"/>
      <c r="EFB19" s="2"/>
      <c r="EFC19" s="2"/>
      <c r="EFD19" s="2"/>
      <c r="EFE19" s="2"/>
      <c r="EFF19" s="2"/>
      <c r="EFG19" s="2"/>
      <c r="EFH19" s="2"/>
      <c r="EFI19" s="2"/>
      <c r="EFJ19" s="2"/>
      <c r="EFK19" s="2"/>
      <c r="EFL19" s="2"/>
      <c r="EFM19" s="2"/>
      <c r="EFN19" s="2"/>
      <c r="EFO19" s="2"/>
      <c r="EFP19" s="2"/>
      <c r="EFQ19" s="2"/>
      <c r="EFR19" s="2"/>
      <c r="EFS19" s="2"/>
      <c r="EFT19" s="2"/>
      <c r="EFU19" s="2"/>
      <c r="EFV19" s="2"/>
      <c r="EFW19" s="2"/>
      <c r="EFX19" s="2"/>
      <c r="EFY19" s="2"/>
      <c r="EFZ19" s="2"/>
      <c r="EGA19" s="2"/>
      <c r="EGB19" s="2"/>
      <c r="EGC19" s="2"/>
      <c r="EGD19" s="2"/>
      <c r="EGE19" s="2"/>
      <c r="EGF19" s="2"/>
      <c r="EGG19" s="2"/>
      <c r="EGH19" s="2"/>
      <c r="EGI19" s="2"/>
      <c r="EGJ19" s="2"/>
      <c r="EGK19" s="2"/>
      <c r="EGL19" s="2"/>
      <c r="EGM19" s="2"/>
      <c r="EGN19" s="2"/>
      <c r="EGO19" s="2"/>
      <c r="EGP19" s="2"/>
      <c r="EGQ19" s="2"/>
      <c r="EGR19" s="2"/>
      <c r="EGS19" s="2"/>
      <c r="EGT19" s="2"/>
      <c r="EGU19" s="2"/>
      <c r="EGV19" s="2"/>
      <c r="EGW19" s="2"/>
      <c r="EGX19" s="2"/>
      <c r="EGY19" s="2"/>
      <c r="EGZ19" s="2"/>
      <c r="EHA19" s="2"/>
      <c r="EHB19" s="2"/>
      <c r="EHC19" s="2"/>
      <c r="EHD19" s="2"/>
      <c r="EHE19" s="2"/>
      <c r="EHF19" s="2"/>
      <c r="EHG19" s="2"/>
      <c r="EHH19" s="2"/>
      <c r="EHI19" s="2"/>
      <c r="EHJ19" s="2"/>
      <c r="EHK19" s="2"/>
      <c r="EHL19" s="2"/>
      <c r="EHM19" s="2"/>
      <c r="EHN19" s="2"/>
      <c r="EHO19" s="2"/>
      <c r="EHP19" s="2"/>
      <c r="EHQ19" s="2"/>
      <c r="EHR19" s="2"/>
      <c r="EHS19" s="2"/>
      <c r="EHT19" s="2"/>
      <c r="EHU19" s="2"/>
      <c r="EHV19" s="2"/>
      <c r="EHW19" s="2"/>
      <c r="EHX19" s="2"/>
      <c r="EHY19" s="2"/>
      <c r="EHZ19" s="2"/>
      <c r="EIA19" s="2"/>
      <c r="EIB19" s="2"/>
      <c r="EIC19" s="2"/>
      <c r="EID19" s="2"/>
      <c r="EIE19" s="2"/>
      <c r="EIF19" s="2"/>
      <c r="EIG19" s="2"/>
      <c r="EIH19" s="2"/>
      <c r="EII19" s="2"/>
      <c r="EIJ19" s="2"/>
      <c r="EIK19" s="2"/>
      <c r="EIL19" s="2"/>
      <c r="EIM19" s="2"/>
      <c r="EIN19" s="2"/>
      <c r="EIO19" s="2"/>
      <c r="EIP19" s="2"/>
      <c r="EIQ19" s="2"/>
      <c r="EIR19" s="2"/>
      <c r="EIS19" s="2"/>
      <c r="EIT19" s="2"/>
      <c r="EIU19" s="2"/>
      <c r="EIV19" s="2"/>
      <c r="EIW19" s="2"/>
      <c r="EIX19" s="2"/>
      <c r="EIY19" s="2"/>
      <c r="EIZ19" s="2"/>
      <c r="EJA19" s="2"/>
      <c r="EJB19" s="2"/>
      <c r="EJC19" s="2"/>
      <c r="EJD19" s="2"/>
      <c r="EJE19" s="2"/>
      <c r="EJF19" s="2"/>
      <c r="EJG19" s="2"/>
      <c r="EJH19" s="2"/>
      <c r="EJI19" s="2"/>
      <c r="EJJ19" s="2"/>
      <c r="EJK19" s="2"/>
      <c r="EJL19" s="2"/>
      <c r="EJM19" s="2"/>
      <c r="EJN19" s="2"/>
      <c r="EJO19" s="2"/>
      <c r="EJP19" s="2"/>
      <c r="EJQ19" s="2"/>
      <c r="EJR19" s="2"/>
      <c r="EJS19" s="2"/>
      <c r="EJT19" s="2"/>
      <c r="EJU19" s="2"/>
      <c r="EJV19" s="2"/>
      <c r="EJW19" s="2"/>
      <c r="EJX19" s="2"/>
      <c r="EJY19" s="2"/>
      <c r="EJZ19" s="2"/>
      <c r="EKA19" s="2"/>
      <c r="EKB19" s="2"/>
      <c r="EKC19" s="2"/>
      <c r="EKD19" s="2"/>
      <c r="EKE19" s="2"/>
      <c r="EKF19" s="2"/>
      <c r="EKG19" s="2"/>
      <c r="EKH19" s="2"/>
      <c r="EKI19" s="2"/>
      <c r="EKJ19" s="2"/>
      <c r="EKK19" s="2"/>
      <c r="EKL19" s="2"/>
      <c r="EKM19" s="2"/>
      <c r="EKN19" s="2"/>
      <c r="EKO19" s="2"/>
      <c r="EKP19" s="2"/>
      <c r="EKQ19" s="2"/>
      <c r="EKR19" s="2"/>
      <c r="EKS19" s="2"/>
      <c r="EKT19" s="2"/>
      <c r="EKU19" s="2"/>
      <c r="EKV19" s="2"/>
      <c r="EKW19" s="2"/>
      <c r="EKX19" s="2"/>
      <c r="EKY19" s="2"/>
      <c r="EKZ19" s="2"/>
      <c r="ELA19" s="2"/>
      <c r="ELB19" s="2"/>
      <c r="ELC19" s="2"/>
      <c r="ELD19" s="2"/>
      <c r="ELE19" s="2"/>
      <c r="ELF19" s="2"/>
      <c r="ELG19" s="2"/>
      <c r="ELH19" s="2"/>
      <c r="ELI19" s="2"/>
      <c r="ELJ19" s="2"/>
      <c r="ELK19" s="2"/>
      <c r="ELL19" s="2"/>
      <c r="ELM19" s="2"/>
      <c r="ELN19" s="2"/>
      <c r="ELO19" s="2"/>
      <c r="ELP19" s="2"/>
      <c r="ELQ19" s="2"/>
      <c r="ELR19" s="2"/>
      <c r="ELS19" s="2"/>
      <c r="ELT19" s="2"/>
      <c r="ELU19" s="2"/>
      <c r="ELV19" s="2"/>
      <c r="ELW19" s="2"/>
      <c r="ELX19" s="2"/>
      <c r="ELY19" s="2"/>
      <c r="ELZ19" s="2"/>
      <c r="EMA19" s="2"/>
      <c r="EMB19" s="2"/>
      <c r="EMC19" s="2"/>
      <c r="EMD19" s="2"/>
      <c r="EME19" s="2"/>
      <c r="EMF19" s="2"/>
      <c r="EMG19" s="2"/>
      <c r="EMH19" s="2"/>
      <c r="EMI19" s="2"/>
      <c r="EMJ19" s="2"/>
      <c r="EMK19" s="2"/>
      <c r="EML19" s="2"/>
      <c r="EMM19" s="2"/>
      <c r="EMN19" s="2"/>
      <c r="EMO19" s="2"/>
      <c r="EMP19" s="2"/>
      <c r="EMQ19" s="2"/>
      <c r="EMR19" s="2"/>
      <c r="EMS19" s="2"/>
      <c r="EMT19" s="2"/>
      <c r="EMU19" s="2"/>
      <c r="EMV19" s="2"/>
      <c r="EMW19" s="2"/>
      <c r="EMX19" s="2"/>
      <c r="EMY19" s="2"/>
      <c r="EMZ19" s="2"/>
      <c r="ENA19" s="2"/>
      <c r="ENB19" s="2"/>
      <c r="ENC19" s="2"/>
      <c r="END19" s="2"/>
      <c r="ENE19" s="2"/>
      <c r="ENF19" s="2"/>
      <c r="ENG19" s="2"/>
      <c r="ENH19" s="2"/>
      <c r="ENI19" s="2"/>
      <c r="ENJ19" s="2"/>
      <c r="ENK19" s="2"/>
      <c r="ENL19" s="2"/>
      <c r="ENM19" s="2"/>
      <c r="ENN19" s="2"/>
      <c r="ENO19" s="2"/>
      <c r="ENP19" s="2"/>
      <c r="ENQ19" s="2"/>
      <c r="ENR19" s="2"/>
      <c r="ENS19" s="2"/>
      <c r="ENT19" s="2"/>
      <c r="ENU19" s="2"/>
      <c r="ENV19" s="2"/>
      <c r="ENW19" s="2"/>
      <c r="ENX19" s="2"/>
      <c r="ENY19" s="2"/>
      <c r="ENZ19" s="2"/>
      <c r="EOA19" s="2"/>
      <c r="EOB19" s="2"/>
      <c r="EOC19" s="2"/>
      <c r="EOD19" s="2"/>
      <c r="EOE19" s="2"/>
      <c r="EOF19" s="2"/>
      <c r="EOG19" s="2"/>
      <c r="EOH19" s="2"/>
      <c r="EOI19" s="2"/>
      <c r="EOJ19" s="2"/>
      <c r="EOK19" s="2"/>
      <c r="EOL19" s="2"/>
      <c r="EOM19" s="2"/>
      <c r="EON19" s="2"/>
      <c r="EOO19" s="2"/>
      <c r="EOP19" s="2"/>
      <c r="EOQ19" s="2"/>
      <c r="EOR19" s="2"/>
      <c r="EOS19" s="2"/>
      <c r="EOT19" s="2"/>
      <c r="EOU19" s="2"/>
      <c r="EOV19" s="2"/>
      <c r="EOW19" s="2"/>
      <c r="EOX19" s="2"/>
      <c r="EOY19" s="2"/>
      <c r="EOZ19" s="2"/>
      <c r="EPA19" s="2"/>
      <c r="EPB19" s="2"/>
      <c r="EPC19" s="2"/>
      <c r="EPD19" s="2"/>
      <c r="EPE19" s="2"/>
      <c r="EPF19" s="2"/>
      <c r="EPG19" s="2"/>
      <c r="EPH19" s="2"/>
      <c r="EPI19" s="2"/>
      <c r="EPJ19" s="2"/>
      <c r="EPK19" s="2"/>
      <c r="EPL19" s="2"/>
      <c r="EPM19" s="2"/>
      <c r="EPN19" s="2"/>
      <c r="EPO19" s="2"/>
      <c r="EPP19" s="2"/>
      <c r="EPQ19" s="2"/>
      <c r="EPR19" s="2"/>
      <c r="EPS19" s="2"/>
      <c r="EPT19" s="2"/>
      <c r="EPU19" s="2"/>
      <c r="EPV19" s="2"/>
      <c r="EPW19" s="2"/>
      <c r="EPX19" s="2"/>
      <c r="EPY19" s="2"/>
      <c r="EPZ19" s="2"/>
      <c r="EQA19" s="2"/>
      <c r="EQB19" s="2"/>
      <c r="EQC19" s="2"/>
      <c r="EQD19" s="2"/>
      <c r="EQE19" s="2"/>
      <c r="EQF19" s="2"/>
      <c r="EQG19" s="2"/>
      <c r="EQH19" s="2"/>
      <c r="EQI19" s="2"/>
      <c r="EQJ19" s="2"/>
      <c r="EQK19" s="2"/>
      <c r="EQL19" s="2"/>
      <c r="EQM19" s="2"/>
      <c r="EQN19" s="2"/>
      <c r="EQO19" s="2"/>
      <c r="EQP19" s="2"/>
      <c r="EQQ19" s="2"/>
      <c r="EQR19" s="2"/>
      <c r="EQS19" s="2"/>
      <c r="EQT19" s="2"/>
      <c r="EQU19" s="2"/>
      <c r="EQV19" s="2"/>
      <c r="EQW19" s="2"/>
      <c r="EQX19" s="2"/>
      <c r="EQY19" s="2"/>
      <c r="EQZ19" s="2"/>
      <c r="ERA19" s="2"/>
      <c r="ERB19" s="2"/>
      <c r="ERC19" s="2"/>
      <c r="ERD19" s="2"/>
      <c r="ERE19" s="2"/>
      <c r="ERF19" s="2"/>
      <c r="ERG19" s="2"/>
      <c r="ERH19" s="2"/>
      <c r="ERI19" s="2"/>
      <c r="ERJ19" s="2"/>
      <c r="ERK19" s="2"/>
      <c r="ERL19" s="2"/>
      <c r="ERM19" s="2"/>
      <c r="ERN19" s="2"/>
      <c r="ERO19" s="2"/>
      <c r="ERP19" s="2"/>
      <c r="ERQ19" s="2"/>
      <c r="ERR19" s="2"/>
      <c r="ERS19" s="2"/>
      <c r="ERT19" s="2"/>
      <c r="ERU19" s="2"/>
      <c r="ERV19" s="2"/>
      <c r="ERW19" s="2"/>
      <c r="ERX19" s="2"/>
      <c r="ERY19" s="2"/>
      <c r="ERZ19" s="2"/>
      <c r="ESA19" s="2"/>
      <c r="ESB19" s="2"/>
      <c r="ESC19" s="2"/>
      <c r="ESD19" s="2"/>
      <c r="ESE19" s="2"/>
      <c r="ESF19" s="2"/>
      <c r="ESG19" s="2"/>
      <c r="ESH19" s="2"/>
      <c r="ESI19" s="2"/>
      <c r="ESJ19" s="2"/>
      <c r="ESK19" s="2"/>
      <c r="ESL19" s="2"/>
      <c r="ESM19" s="2"/>
      <c r="ESN19" s="2"/>
      <c r="ESO19" s="2"/>
      <c r="ESP19" s="2"/>
      <c r="ESQ19" s="2"/>
      <c r="ESR19" s="2"/>
      <c r="ESS19" s="2"/>
      <c r="EST19" s="2"/>
      <c r="ESU19" s="2"/>
      <c r="ESV19" s="2"/>
      <c r="ESW19" s="2"/>
      <c r="ESX19" s="2"/>
      <c r="ESY19" s="2"/>
      <c r="ESZ19" s="2"/>
      <c r="ETA19" s="2"/>
      <c r="ETB19" s="2"/>
      <c r="ETC19" s="2"/>
      <c r="ETD19" s="2"/>
      <c r="ETE19" s="2"/>
      <c r="ETF19" s="2"/>
      <c r="ETG19" s="2"/>
      <c r="ETH19" s="2"/>
      <c r="ETI19" s="2"/>
      <c r="ETJ19" s="2"/>
      <c r="ETK19" s="2"/>
      <c r="ETL19" s="2"/>
      <c r="ETM19" s="2"/>
      <c r="ETN19" s="2"/>
      <c r="ETO19" s="2"/>
      <c r="ETP19" s="2"/>
      <c r="ETQ19" s="2"/>
      <c r="ETR19" s="2"/>
      <c r="ETS19" s="2"/>
      <c r="ETT19" s="2"/>
      <c r="ETU19" s="2"/>
      <c r="ETV19" s="2"/>
      <c r="ETW19" s="2"/>
      <c r="ETX19" s="2"/>
      <c r="ETY19" s="2"/>
      <c r="ETZ19" s="2"/>
      <c r="EUA19" s="2"/>
      <c r="EUB19" s="2"/>
      <c r="EUC19" s="2"/>
      <c r="EUD19" s="2"/>
      <c r="EUE19" s="2"/>
      <c r="EUF19" s="2"/>
      <c r="EUG19" s="2"/>
      <c r="EUH19" s="2"/>
      <c r="EUI19" s="2"/>
      <c r="EUJ19" s="2"/>
      <c r="EUK19" s="2"/>
      <c r="EUL19" s="2"/>
      <c r="EUM19" s="2"/>
      <c r="EUN19" s="2"/>
      <c r="EUO19" s="2"/>
      <c r="EUP19" s="2"/>
      <c r="EUQ19" s="2"/>
      <c r="EUR19" s="2"/>
      <c r="EUS19" s="2"/>
      <c r="EUT19" s="2"/>
      <c r="EUU19" s="2"/>
      <c r="EUV19" s="2"/>
      <c r="EUW19" s="2"/>
      <c r="EUX19" s="2"/>
      <c r="EUY19" s="2"/>
      <c r="EUZ19" s="2"/>
      <c r="EVA19" s="2"/>
      <c r="EVB19" s="2"/>
      <c r="EVC19" s="2"/>
      <c r="EVD19" s="2"/>
      <c r="EVE19" s="2"/>
      <c r="EVF19" s="2"/>
      <c r="EVG19" s="2"/>
      <c r="EVH19" s="2"/>
      <c r="EVI19" s="2"/>
      <c r="EVJ19" s="2"/>
      <c r="EVK19" s="2"/>
      <c r="EVL19" s="2"/>
      <c r="EVM19" s="2"/>
      <c r="EVN19" s="2"/>
      <c r="EVO19" s="2"/>
      <c r="EVP19" s="2"/>
      <c r="EVQ19" s="2"/>
      <c r="EVR19" s="2"/>
      <c r="EVS19" s="2"/>
      <c r="EVT19" s="2"/>
      <c r="EVU19" s="2"/>
      <c r="EVV19" s="2"/>
      <c r="EVW19" s="2"/>
      <c r="EVX19" s="2"/>
      <c r="EVY19" s="2"/>
      <c r="EVZ19" s="2"/>
      <c r="EWA19" s="2"/>
      <c r="EWB19" s="2"/>
      <c r="EWC19" s="2"/>
      <c r="EWD19" s="2"/>
      <c r="EWE19" s="2"/>
      <c r="EWF19" s="2"/>
      <c r="EWG19" s="2"/>
      <c r="EWH19" s="2"/>
      <c r="EWI19" s="2"/>
      <c r="EWJ19" s="2"/>
      <c r="EWK19" s="2"/>
      <c r="EWL19" s="2"/>
      <c r="EWM19" s="2"/>
      <c r="EWN19" s="2"/>
      <c r="EWO19" s="2"/>
      <c r="EWP19" s="2"/>
      <c r="EWQ19" s="2"/>
      <c r="EWR19" s="2"/>
      <c r="EWS19" s="2"/>
      <c r="EWT19" s="2"/>
      <c r="EWU19" s="2"/>
      <c r="EWV19" s="2"/>
      <c r="EWW19" s="2"/>
      <c r="EWX19" s="2"/>
      <c r="EWY19" s="2"/>
      <c r="EWZ19" s="2"/>
      <c r="EXA19" s="2"/>
      <c r="EXB19" s="2"/>
      <c r="EXC19" s="2"/>
      <c r="EXD19" s="2"/>
      <c r="EXE19" s="2"/>
      <c r="EXF19" s="2"/>
      <c r="EXG19" s="2"/>
      <c r="EXH19" s="2"/>
      <c r="EXI19" s="2"/>
      <c r="EXJ19" s="2"/>
      <c r="EXK19" s="2"/>
      <c r="EXL19" s="2"/>
      <c r="EXM19" s="2"/>
      <c r="EXN19" s="2"/>
      <c r="EXO19" s="2"/>
      <c r="EXP19" s="2"/>
      <c r="EXQ19" s="2"/>
      <c r="EXR19" s="2"/>
      <c r="EXS19" s="2"/>
      <c r="EXT19" s="2"/>
      <c r="EXU19" s="2"/>
      <c r="EXV19" s="2"/>
      <c r="EXW19" s="2"/>
      <c r="EXX19" s="2"/>
      <c r="EXY19" s="2"/>
      <c r="EXZ19" s="2"/>
      <c r="EYA19" s="2"/>
      <c r="EYB19" s="2"/>
      <c r="EYC19" s="2"/>
      <c r="EYD19" s="2"/>
      <c r="EYE19" s="2"/>
      <c r="EYF19" s="2"/>
      <c r="EYG19" s="2"/>
      <c r="EYH19" s="2"/>
      <c r="EYI19" s="2"/>
      <c r="EYJ19" s="2"/>
      <c r="EYK19" s="2"/>
      <c r="EYL19" s="2"/>
      <c r="EYM19" s="2"/>
      <c r="EYN19" s="2"/>
      <c r="EYO19" s="2"/>
      <c r="EYP19" s="2"/>
      <c r="EYQ19" s="2"/>
      <c r="EYR19" s="2"/>
      <c r="EYS19" s="2"/>
      <c r="EYT19" s="2"/>
      <c r="EYU19" s="2"/>
      <c r="EYV19" s="2"/>
      <c r="EYW19" s="2"/>
      <c r="EYX19" s="2"/>
      <c r="EYY19" s="2"/>
      <c r="EYZ19" s="2"/>
      <c r="EZA19" s="2"/>
      <c r="EZB19" s="2"/>
      <c r="EZC19" s="2"/>
      <c r="EZD19" s="2"/>
      <c r="EZE19" s="2"/>
      <c r="EZF19" s="2"/>
      <c r="EZG19" s="2"/>
      <c r="EZH19" s="2"/>
      <c r="EZI19" s="2"/>
      <c r="EZJ19" s="2"/>
      <c r="EZK19" s="2"/>
      <c r="EZL19" s="2"/>
      <c r="EZM19" s="2"/>
      <c r="EZN19" s="2"/>
      <c r="EZO19" s="2"/>
      <c r="EZP19" s="2"/>
      <c r="EZQ19" s="2"/>
      <c r="EZR19" s="2"/>
      <c r="EZS19" s="2"/>
      <c r="EZT19" s="2"/>
      <c r="EZU19" s="2"/>
      <c r="EZV19" s="2"/>
      <c r="EZW19" s="2"/>
      <c r="EZX19" s="2"/>
      <c r="EZY19" s="2"/>
      <c r="EZZ19" s="2"/>
      <c r="FAA19" s="2"/>
      <c r="FAB19" s="2"/>
      <c r="FAC19" s="2"/>
      <c r="FAD19" s="2"/>
      <c r="FAE19" s="2"/>
      <c r="FAF19" s="2"/>
      <c r="FAG19" s="2"/>
      <c r="FAH19" s="2"/>
      <c r="FAI19" s="2"/>
      <c r="FAJ19" s="2"/>
      <c r="FAK19" s="2"/>
      <c r="FAL19" s="2"/>
      <c r="FAM19" s="2"/>
      <c r="FAN19" s="2"/>
      <c r="FAO19" s="2"/>
      <c r="FAP19" s="2"/>
      <c r="FAQ19" s="2"/>
      <c r="FAR19" s="2"/>
      <c r="FAS19" s="2"/>
      <c r="FAT19" s="2"/>
      <c r="FAU19" s="2"/>
      <c r="FAV19" s="2"/>
      <c r="FAW19" s="2"/>
      <c r="FAX19" s="2"/>
      <c r="FAY19" s="2"/>
      <c r="FAZ19" s="2"/>
      <c r="FBA19" s="2"/>
      <c r="FBB19" s="2"/>
      <c r="FBC19" s="2"/>
      <c r="FBD19" s="2"/>
      <c r="FBE19" s="2"/>
      <c r="FBF19" s="2"/>
      <c r="FBG19" s="2"/>
      <c r="FBH19" s="2"/>
      <c r="FBI19" s="2"/>
      <c r="FBJ19" s="2"/>
      <c r="FBK19" s="2"/>
      <c r="FBL19" s="2"/>
      <c r="FBM19" s="2"/>
      <c r="FBN19" s="2"/>
      <c r="FBO19" s="2"/>
      <c r="FBP19" s="2"/>
      <c r="FBQ19" s="2"/>
      <c r="FBR19" s="2"/>
      <c r="FBS19" s="2"/>
      <c r="FBT19" s="2"/>
      <c r="FBU19" s="2"/>
      <c r="FBV19" s="2"/>
      <c r="FBW19" s="2"/>
      <c r="FBX19" s="2"/>
      <c r="FBY19" s="2"/>
      <c r="FBZ19" s="2"/>
      <c r="FCA19" s="2"/>
      <c r="FCB19" s="2"/>
      <c r="FCC19" s="2"/>
      <c r="FCD19" s="2"/>
      <c r="FCE19" s="2"/>
      <c r="FCF19" s="2"/>
      <c r="FCG19" s="2"/>
      <c r="FCH19" s="2"/>
      <c r="FCI19" s="2"/>
      <c r="FCJ19" s="2"/>
      <c r="FCK19" s="2"/>
      <c r="FCL19" s="2"/>
      <c r="FCM19" s="2"/>
      <c r="FCN19" s="2"/>
      <c r="FCO19" s="2"/>
      <c r="FCP19" s="2"/>
      <c r="FCQ19" s="2"/>
      <c r="FCR19" s="2"/>
      <c r="FCS19" s="2"/>
      <c r="FCT19" s="2"/>
      <c r="FCU19" s="2"/>
      <c r="FCV19" s="2"/>
      <c r="FCW19" s="2"/>
      <c r="FCX19" s="2"/>
      <c r="FCY19" s="2"/>
      <c r="FCZ19" s="2"/>
      <c r="FDA19" s="2"/>
      <c r="FDB19" s="2"/>
      <c r="FDC19" s="2"/>
      <c r="FDD19" s="2"/>
      <c r="FDE19" s="2"/>
      <c r="FDF19" s="2"/>
      <c r="FDG19" s="2"/>
      <c r="FDH19" s="2"/>
      <c r="FDI19" s="2"/>
      <c r="FDJ19" s="2"/>
      <c r="FDK19" s="2"/>
      <c r="FDL19" s="2"/>
      <c r="FDM19" s="2"/>
      <c r="FDN19" s="2"/>
      <c r="FDO19" s="2"/>
      <c r="FDP19" s="2"/>
      <c r="FDQ19" s="2"/>
      <c r="FDR19" s="2"/>
      <c r="FDS19" s="2"/>
      <c r="FDT19" s="2"/>
      <c r="FDU19" s="2"/>
      <c r="FDV19" s="2"/>
      <c r="FDW19" s="2"/>
      <c r="FDX19" s="2"/>
      <c r="FDY19" s="2"/>
      <c r="FDZ19" s="2"/>
      <c r="FEA19" s="2"/>
      <c r="FEB19" s="2"/>
      <c r="FEC19" s="2"/>
      <c r="FED19" s="2"/>
      <c r="FEE19" s="2"/>
      <c r="FEF19" s="2"/>
      <c r="FEG19" s="2"/>
      <c r="FEH19" s="2"/>
      <c r="FEI19" s="2"/>
      <c r="FEJ19" s="2"/>
      <c r="FEK19" s="2"/>
      <c r="FEL19" s="2"/>
      <c r="FEM19" s="2"/>
      <c r="FEN19" s="2"/>
      <c r="FEO19" s="2"/>
      <c r="FEP19" s="2"/>
      <c r="FEQ19" s="2"/>
      <c r="FER19" s="2"/>
      <c r="FES19" s="2"/>
      <c r="FET19" s="2"/>
      <c r="FEU19" s="2"/>
      <c r="FEV19" s="2"/>
      <c r="FEW19" s="2"/>
      <c r="FEX19" s="2"/>
      <c r="FEY19" s="2"/>
      <c r="FEZ19" s="2"/>
      <c r="FFA19" s="2"/>
      <c r="FFB19" s="2"/>
      <c r="FFC19" s="2"/>
      <c r="FFD19" s="2"/>
      <c r="FFE19" s="2"/>
      <c r="FFF19" s="2"/>
      <c r="FFG19" s="2"/>
      <c r="FFH19" s="2"/>
      <c r="FFI19" s="2"/>
      <c r="FFJ19" s="2"/>
      <c r="FFK19" s="2"/>
      <c r="FFL19" s="2"/>
      <c r="FFM19" s="2"/>
      <c r="FFN19" s="2"/>
      <c r="FFO19" s="2"/>
      <c r="FFP19" s="2"/>
      <c r="FFQ19" s="2"/>
      <c r="FFR19" s="2"/>
      <c r="FFS19" s="2"/>
      <c r="FFT19" s="2"/>
      <c r="FFU19" s="2"/>
      <c r="FFV19" s="2"/>
      <c r="FFW19" s="2"/>
      <c r="FFX19" s="2"/>
      <c r="FFY19" s="2"/>
      <c r="FFZ19" s="2"/>
      <c r="FGA19" s="2"/>
      <c r="FGB19" s="2"/>
      <c r="FGC19" s="2"/>
      <c r="FGD19" s="2"/>
      <c r="FGE19" s="2"/>
      <c r="FGF19" s="2"/>
      <c r="FGG19" s="2"/>
      <c r="FGH19" s="2"/>
      <c r="FGI19" s="2"/>
      <c r="FGJ19" s="2"/>
      <c r="FGK19" s="2"/>
      <c r="FGL19" s="2"/>
      <c r="FGM19" s="2"/>
      <c r="FGN19" s="2"/>
      <c r="FGO19" s="2"/>
      <c r="FGP19" s="2"/>
      <c r="FGQ19" s="2"/>
      <c r="FGR19" s="2"/>
      <c r="FGS19" s="2"/>
      <c r="FGT19" s="2"/>
      <c r="FGU19" s="2"/>
      <c r="FGV19" s="2"/>
      <c r="FGW19" s="2"/>
      <c r="FGX19" s="2"/>
      <c r="FGY19" s="2"/>
      <c r="FGZ19" s="2"/>
      <c r="FHA19" s="2"/>
      <c r="FHB19" s="2"/>
      <c r="FHC19" s="2"/>
      <c r="FHD19" s="2"/>
      <c r="FHE19" s="2"/>
      <c r="FHF19" s="2"/>
      <c r="FHG19" s="2"/>
      <c r="FHH19" s="2"/>
      <c r="FHI19" s="2"/>
      <c r="FHJ19" s="2"/>
      <c r="FHK19" s="2"/>
      <c r="FHL19" s="2"/>
      <c r="FHM19" s="2"/>
      <c r="FHN19" s="2"/>
      <c r="FHO19" s="2"/>
      <c r="FHP19" s="2"/>
      <c r="FHQ19" s="2"/>
      <c r="FHR19" s="2"/>
      <c r="FHS19" s="2"/>
      <c r="FHT19" s="2"/>
      <c r="FHU19" s="2"/>
      <c r="FHV19" s="2"/>
      <c r="FHW19" s="2"/>
      <c r="FHX19" s="2"/>
      <c r="FHY19" s="2"/>
      <c r="FHZ19" s="2"/>
      <c r="FIA19" s="2"/>
      <c r="FIB19" s="2"/>
      <c r="FIC19" s="2"/>
      <c r="FID19" s="2"/>
      <c r="FIE19" s="2"/>
      <c r="FIF19" s="2"/>
      <c r="FIG19" s="2"/>
      <c r="FIH19" s="2"/>
      <c r="FII19" s="2"/>
      <c r="FIJ19" s="2"/>
      <c r="FIK19" s="2"/>
      <c r="FIL19" s="2"/>
      <c r="FIM19" s="2"/>
      <c r="FIN19" s="2"/>
      <c r="FIO19" s="2"/>
      <c r="FIP19" s="2"/>
      <c r="FIQ19" s="2"/>
      <c r="FIR19" s="2"/>
      <c r="FIS19" s="2"/>
      <c r="FIT19" s="2"/>
      <c r="FIU19" s="2"/>
      <c r="FIV19" s="2"/>
      <c r="FIW19" s="2"/>
      <c r="FIX19" s="2"/>
      <c r="FIY19" s="2"/>
      <c r="FIZ19" s="2"/>
      <c r="FJA19" s="2"/>
      <c r="FJB19" s="2"/>
      <c r="FJC19" s="2"/>
      <c r="FJD19" s="2"/>
      <c r="FJE19" s="2"/>
      <c r="FJF19" s="2"/>
      <c r="FJG19" s="2"/>
      <c r="FJH19" s="2"/>
      <c r="FJI19" s="2"/>
      <c r="FJJ19" s="2"/>
      <c r="FJK19" s="2"/>
      <c r="FJL19" s="2"/>
      <c r="FJM19" s="2"/>
      <c r="FJN19" s="2"/>
      <c r="FJO19" s="2"/>
      <c r="FJP19" s="2"/>
      <c r="FJQ19" s="2"/>
      <c r="FJR19" s="2"/>
      <c r="FJS19" s="2"/>
      <c r="FJT19" s="2"/>
      <c r="FJU19" s="2"/>
      <c r="FJV19" s="2"/>
      <c r="FJW19" s="2"/>
      <c r="FJX19" s="2"/>
      <c r="FJY19" s="2"/>
      <c r="FJZ19" s="2"/>
      <c r="FKA19" s="2"/>
      <c r="FKB19" s="2"/>
      <c r="FKC19" s="2"/>
      <c r="FKD19" s="2"/>
      <c r="FKE19" s="2"/>
      <c r="FKF19" s="2"/>
      <c r="FKG19" s="2"/>
      <c r="FKH19" s="2"/>
      <c r="FKI19" s="2"/>
      <c r="FKJ19" s="2"/>
      <c r="FKK19" s="2"/>
      <c r="FKL19" s="2"/>
      <c r="FKM19" s="2"/>
      <c r="FKN19" s="2"/>
      <c r="FKO19" s="2"/>
      <c r="FKP19" s="2"/>
      <c r="FKQ19" s="2"/>
      <c r="FKR19" s="2"/>
      <c r="FKS19" s="2"/>
      <c r="FKT19" s="2"/>
      <c r="FKU19" s="2"/>
      <c r="FKV19" s="2"/>
      <c r="FKW19" s="2"/>
      <c r="FKX19" s="2"/>
      <c r="FKY19" s="2"/>
      <c r="FKZ19" s="2"/>
      <c r="FLA19" s="2"/>
      <c r="FLB19" s="2"/>
      <c r="FLC19" s="2"/>
      <c r="FLD19" s="2"/>
      <c r="FLE19" s="2"/>
      <c r="FLF19" s="2"/>
      <c r="FLG19" s="2"/>
      <c r="FLH19" s="2"/>
      <c r="FLI19" s="2"/>
      <c r="FLJ19" s="2"/>
      <c r="FLK19" s="2"/>
      <c r="FLL19" s="2"/>
      <c r="FLM19" s="2"/>
      <c r="FLN19" s="2"/>
      <c r="FLO19" s="2"/>
      <c r="FLP19" s="2"/>
      <c r="FLQ19" s="2"/>
      <c r="FLR19" s="2"/>
      <c r="FLS19" s="2"/>
      <c r="FLT19" s="2"/>
      <c r="FLU19" s="2"/>
      <c r="FLV19" s="2"/>
      <c r="FLW19" s="2"/>
      <c r="FLX19" s="2"/>
      <c r="FLY19" s="2"/>
      <c r="FLZ19" s="2"/>
      <c r="FMA19" s="2"/>
      <c r="FMB19" s="2"/>
      <c r="FMC19" s="2"/>
      <c r="FMD19" s="2"/>
      <c r="FME19" s="2"/>
      <c r="FMF19" s="2"/>
      <c r="FMG19" s="2"/>
      <c r="FMH19" s="2"/>
      <c r="FMI19" s="2"/>
      <c r="FMJ19" s="2"/>
      <c r="FMK19" s="2"/>
      <c r="FML19" s="2"/>
      <c r="FMM19" s="2"/>
      <c r="FMN19" s="2"/>
      <c r="FMO19" s="2"/>
      <c r="FMP19" s="2"/>
      <c r="FMQ19" s="2"/>
      <c r="FMR19" s="2"/>
      <c r="FMS19" s="2"/>
      <c r="FMT19" s="2"/>
      <c r="FMU19" s="2"/>
      <c r="FMV19" s="2"/>
      <c r="FMW19" s="2"/>
      <c r="FMX19" s="2"/>
      <c r="FMY19" s="2"/>
      <c r="FMZ19" s="2"/>
      <c r="FNA19" s="2"/>
      <c r="FNB19" s="2"/>
      <c r="FNC19" s="2"/>
      <c r="FND19" s="2"/>
      <c r="FNE19" s="2"/>
      <c r="FNF19" s="2"/>
      <c r="FNG19" s="2"/>
      <c r="FNH19" s="2"/>
      <c r="FNI19" s="2"/>
      <c r="FNJ19" s="2"/>
      <c r="FNK19" s="2"/>
      <c r="FNL19" s="2"/>
      <c r="FNM19" s="2"/>
      <c r="FNN19" s="2"/>
      <c r="FNO19" s="2"/>
      <c r="FNP19" s="2"/>
      <c r="FNQ19" s="2"/>
      <c r="FNR19" s="2"/>
      <c r="FNS19" s="2"/>
      <c r="FNT19" s="2"/>
      <c r="FNU19" s="2"/>
      <c r="FNV19" s="2"/>
      <c r="FNW19" s="2"/>
      <c r="FNX19" s="2"/>
      <c r="FNY19" s="2"/>
      <c r="FNZ19" s="2"/>
      <c r="FOA19" s="2"/>
      <c r="FOB19" s="2"/>
      <c r="FOC19" s="2"/>
      <c r="FOD19" s="2"/>
      <c r="FOE19" s="2"/>
      <c r="FOF19" s="2"/>
      <c r="FOG19" s="2"/>
      <c r="FOH19" s="2"/>
      <c r="FOI19" s="2"/>
      <c r="FOJ19" s="2"/>
      <c r="FOK19" s="2"/>
      <c r="FOL19" s="2"/>
      <c r="FOM19" s="2"/>
      <c r="FON19" s="2"/>
      <c r="FOO19" s="2"/>
      <c r="FOP19" s="2"/>
      <c r="FOQ19" s="2"/>
      <c r="FOR19" s="2"/>
      <c r="FOS19" s="2"/>
      <c r="FOT19" s="2"/>
      <c r="FOU19" s="2"/>
      <c r="FOV19" s="2"/>
      <c r="FOW19" s="2"/>
      <c r="FOX19" s="2"/>
      <c r="FOY19" s="2"/>
      <c r="FOZ19" s="2"/>
      <c r="FPA19" s="2"/>
      <c r="FPB19" s="2"/>
      <c r="FPC19" s="2"/>
      <c r="FPD19" s="2"/>
      <c r="FPE19" s="2"/>
      <c r="FPF19" s="2"/>
      <c r="FPG19" s="2"/>
      <c r="FPH19" s="2"/>
      <c r="FPI19" s="2"/>
      <c r="FPJ19" s="2"/>
      <c r="FPK19" s="2"/>
      <c r="FPL19" s="2"/>
      <c r="FPM19" s="2"/>
      <c r="FPN19" s="2"/>
      <c r="FPO19" s="2"/>
      <c r="FPP19" s="2"/>
      <c r="FPQ19" s="2"/>
      <c r="FPR19" s="2"/>
      <c r="FPS19" s="2"/>
      <c r="FPT19" s="2"/>
      <c r="FPU19" s="2"/>
      <c r="FPV19" s="2"/>
      <c r="FPW19" s="2"/>
      <c r="FPX19" s="2"/>
      <c r="FPY19" s="2"/>
      <c r="FPZ19" s="2"/>
      <c r="FQA19" s="2"/>
      <c r="FQB19" s="2"/>
      <c r="FQC19" s="2"/>
      <c r="FQD19" s="2"/>
      <c r="FQE19" s="2"/>
      <c r="FQF19" s="2"/>
      <c r="FQG19" s="2"/>
      <c r="FQH19" s="2"/>
      <c r="FQI19" s="2"/>
      <c r="FQJ19" s="2"/>
      <c r="FQK19" s="2"/>
      <c r="FQL19" s="2"/>
      <c r="FQM19" s="2"/>
      <c r="FQN19" s="2"/>
      <c r="FQO19" s="2"/>
      <c r="FQP19" s="2"/>
      <c r="FQQ19" s="2"/>
      <c r="FQR19" s="2"/>
      <c r="FQS19" s="2"/>
      <c r="FQT19" s="2"/>
      <c r="FQU19" s="2"/>
      <c r="FQV19" s="2"/>
      <c r="FQW19" s="2"/>
      <c r="FQX19" s="2"/>
      <c r="FQY19" s="2"/>
      <c r="FQZ19" s="2"/>
      <c r="FRA19" s="2"/>
      <c r="FRB19" s="2"/>
      <c r="FRC19" s="2"/>
      <c r="FRD19" s="2"/>
      <c r="FRE19" s="2"/>
      <c r="FRF19" s="2"/>
      <c r="FRG19" s="2"/>
      <c r="FRH19" s="2"/>
      <c r="FRI19" s="2"/>
      <c r="FRJ19" s="2"/>
      <c r="FRK19" s="2"/>
      <c r="FRL19" s="2"/>
      <c r="FRM19" s="2"/>
      <c r="FRN19" s="2"/>
      <c r="FRO19" s="2"/>
      <c r="FRP19" s="2"/>
      <c r="FRQ19" s="2"/>
      <c r="FRR19" s="2"/>
      <c r="FRS19" s="2"/>
      <c r="FRT19" s="2"/>
      <c r="FRU19" s="2"/>
      <c r="FRV19" s="2"/>
      <c r="FRW19" s="2"/>
      <c r="FRX19" s="2"/>
      <c r="FRY19" s="2"/>
      <c r="FRZ19" s="2"/>
      <c r="FSA19" s="2"/>
      <c r="FSB19" s="2"/>
      <c r="FSC19" s="2"/>
      <c r="FSD19" s="2"/>
      <c r="FSE19" s="2"/>
      <c r="FSF19" s="2"/>
      <c r="FSG19" s="2"/>
      <c r="FSH19" s="2"/>
      <c r="FSI19" s="2"/>
      <c r="FSJ19" s="2"/>
      <c r="FSK19" s="2"/>
      <c r="FSL19" s="2"/>
      <c r="FSM19" s="2"/>
      <c r="FSN19" s="2"/>
      <c r="FSO19" s="2"/>
      <c r="FSP19" s="2"/>
      <c r="FSQ19" s="2"/>
      <c r="FSR19" s="2"/>
      <c r="FSS19" s="2"/>
      <c r="FST19" s="2"/>
      <c r="FSU19" s="2"/>
      <c r="FSV19" s="2"/>
      <c r="FSW19" s="2"/>
      <c r="FSX19" s="2"/>
      <c r="FSY19" s="2"/>
      <c r="FSZ19" s="2"/>
      <c r="FTA19" s="2"/>
      <c r="FTB19" s="2"/>
      <c r="FTC19" s="2"/>
      <c r="FTD19" s="2"/>
      <c r="FTE19" s="2"/>
      <c r="FTF19" s="2"/>
      <c r="FTG19" s="2"/>
      <c r="FTH19" s="2"/>
      <c r="FTI19" s="2"/>
      <c r="FTJ19" s="2"/>
      <c r="FTK19" s="2"/>
      <c r="FTL19" s="2"/>
      <c r="FTM19" s="2"/>
      <c r="FTN19" s="2"/>
      <c r="FTO19" s="2"/>
      <c r="FTP19" s="2"/>
      <c r="FTQ19" s="2"/>
      <c r="FTR19" s="2"/>
      <c r="FTS19" s="2"/>
      <c r="FTT19" s="2"/>
      <c r="FTU19" s="2"/>
      <c r="FTV19" s="2"/>
      <c r="FTW19" s="2"/>
      <c r="FTX19" s="2"/>
      <c r="FTY19" s="2"/>
      <c r="FTZ19" s="2"/>
      <c r="FUA19" s="2"/>
      <c r="FUB19" s="2"/>
      <c r="FUC19" s="2"/>
      <c r="FUD19" s="2"/>
      <c r="FUE19" s="2"/>
      <c r="FUF19" s="2"/>
      <c r="FUG19" s="2"/>
      <c r="FUH19" s="2"/>
      <c r="FUI19" s="2"/>
      <c r="FUJ19" s="2"/>
      <c r="FUK19" s="2"/>
      <c r="FUL19" s="2"/>
      <c r="FUM19" s="2"/>
      <c r="FUN19" s="2"/>
      <c r="FUO19" s="2"/>
      <c r="FUP19" s="2"/>
      <c r="FUQ19" s="2"/>
      <c r="FUR19" s="2"/>
      <c r="FUS19" s="2"/>
      <c r="FUT19" s="2"/>
      <c r="FUU19" s="2"/>
      <c r="FUV19" s="2"/>
      <c r="FUW19" s="2"/>
      <c r="FUX19" s="2"/>
      <c r="FUY19" s="2"/>
      <c r="FUZ19" s="2"/>
      <c r="FVA19" s="2"/>
      <c r="FVB19" s="2"/>
      <c r="FVC19" s="2"/>
      <c r="FVD19" s="2"/>
      <c r="FVE19" s="2"/>
      <c r="FVF19" s="2"/>
      <c r="FVG19" s="2"/>
      <c r="FVH19" s="2"/>
      <c r="FVI19" s="2"/>
      <c r="FVJ19" s="2"/>
      <c r="FVK19" s="2"/>
      <c r="FVL19" s="2"/>
      <c r="FVM19" s="2"/>
      <c r="FVN19" s="2"/>
      <c r="FVO19" s="2"/>
      <c r="FVP19" s="2"/>
      <c r="FVQ19" s="2"/>
      <c r="FVR19" s="2"/>
      <c r="FVS19" s="2"/>
      <c r="FVT19" s="2"/>
      <c r="FVU19" s="2"/>
      <c r="FVV19" s="2"/>
      <c r="FVW19" s="2"/>
      <c r="FVX19" s="2"/>
      <c r="FVY19" s="2"/>
      <c r="FVZ19" s="2"/>
      <c r="FWA19" s="2"/>
      <c r="FWB19" s="2"/>
      <c r="FWC19" s="2"/>
      <c r="FWD19" s="2"/>
      <c r="FWE19" s="2"/>
      <c r="FWF19" s="2"/>
      <c r="FWG19" s="2"/>
      <c r="FWH19" s="2"/>
      <c r="FWI19" s="2"/>
      <c r="FWJ19" s="2"/>
      <c r="FWK19" s="2"/>
      <c r="FWL19" s="2"/>
      <c r="FWM19" s="2"/>
      <c r="FWN19" s="2"/>
      <c r="FWO19" s="2"/>
      <c r="FWP19" s="2"/>
      <c r="FWQ19" s="2"/>
      <c r="FWR19" s="2"/>
      <c r="FWS19" s="2"/>
      <c r="FWT19" s="2"/>
      <c r="FWU19" s="2"/>
      <c r="FWV19" s="2"/>
      <c r="FWW19" s="2"/>
      <c r="FWX19" s="2"/>
      <c r="FWY19" s="2"/>
      <c r="FWZ19" s="2"/>
      <c r="FXA19" s="2"/>
      <c r="FXB19" s="2"/>
      <c r="FXC19" s="2"/>
      <c r="FXD19" s="2"/>
      <c r="FXE19" s="2"/>
      <c r="FXF19" s="2"/>
      <c r="FXG19" s="2"/>
      <c r="FXH19" s="2"/>
      <c r="FXI19" s="2"/>
      <c r="FXJ19" s="2"/>
      <c r="FXK19" s="2"/>
      <c r="FXL19" s="2"/>
      <c r="FXM19" s="2"/>
      <c r="FXN19" s="2"/>
      <c r="FXO19" s="2"/>
      <c r="FXP19" s="2"/>
      <c r="FXQ19" s="2"/>
      <c r="FXR19" s="2"/>
      <c r="FXS19" s="2"/>
      <c r="FXT19" s="2"/>
      <c r="FXU19" s="2"/>
      <c r="FXV19" s="2"/>
      <c r="FXW19" s="2"/>
      <c r="FXX19" s="2"/>
      <c r="FXY19" s="2"/>
      <c r="FXZ19" s="2"/>
      <c r="FYA19" s="2"/>
      <c r="FYB19" s="2"/>
      <c r="FYC19" s="2"/>
      <c r="FYD19" s="2"/>
      <c r="FYE19" s="2"/>
      <c r="FYF19" s="2"/>
      <c r="FYG19" s="2"/>
      <c r="FYH19" s="2"/>
      <c r="FYI19" s="2"/>
      <c r="FYJ19" s="2"/>
      <c r="FYK19" s="2"/>
      <c r="FYL19" s="2"/>
      <c r="FYM19" s="2"/>
      <c r="FYN19" s="2"/>
      <c r="FYO19" s="2"/>
      <c r="FYP19" s="2"/>
      <c r="FYQ19" s="2"/>
      <c r="FYR19" s="2"/>
      <c r="FYS19" s="2"/>
      <c r="FYT19" s="2"/>
      <c r="FYU19" s="2"/>
      <c r="FYV19" s="2"/>
      <c r="FYW19" s="2"/>
      <c r="FYX19" s="2"/>
      <c r="FYY19" s="2"/>
      <c r="FYZ19" s="2"/>
      <c r="FZA19" s="2"/>
      <c r="FZB19" s="2"/>
      <c r="FZC19" s="2"/>
      <c r="FZD19" s="2"/>
      <c r="FZE19" s="2"/>
      <c r="FZF19" s="2"/>
      <c r="FZG19" s="2"/>
      <c r="FZH19" s="2"/>
      <c r="FZI19" s="2"/>
      <c r="FZJ19" s="2"/>
      <c r="FZK19" s="2"/>
      <c r="FZL19" s="2"/>
      <c r="FZM19" s="2"/>
      <c r="FZN19" s="2"/>
      <c r="FZO19" s="2"/>
      <c r="FZP19" s="2"/>
      <c r="FZQ19" s="2"/>
      <c r="FZR19" s="2"/>
      <c r="FZS19" s="2"/>
      <c r="FZT19" s="2"/>
      <c r="FZU19" s="2"/>
      <c r="FZV19" s="2"/>
      <c r="FZW19" s="2"/>
      <c r="FZX19" s="2"/>
      <c r="FZY19" s="2"/>
      <c r="FZZ19" s="2"/>
      <c r="GAA19" s="2"/>
      <c r="GAB19" s="2"/>
      <c r="GAC19" s="2"/>
      <c r="GAD19" s="2"/>
      <c r="GAE19" s="2"/>
      <c r="GAF19" s="2"/>
      <c r="GAG19" s="2"/>
      <c r="GAH19" s="2"/>
      <c r="GAI19" s="2"/>
      <c r="GAJ19" s="2"/>
      <c r="GAK19" s="2"/>
      <c r="GAL19" s="2"/>
      <c r="GAM19" s="2"/>
      <c r="GAN19" s="2"/>
      <c r="GAO19" s="2"/>
      <c r="GAP19" s="2"/>
      <c r="GAQ19" s="2"/>
      <c r="GAR19" s="2"/>
      <c r="GAS19" s="2"/>
      <c r="GAT19" s="2"/>
      <c r="GAU19" s="2"/>
      <c r="GAV19" s="2"/>
      <c r="GAW19" s="2"/>
      <c r="GAX19" s="2"/>
      <c r="GAY19" s="2"/>
      <c r="GAZ19" s="2"/>
      <c r="GBA19" s="2"/>
      <c r="GBB19" s="2"/>
      <c r="GBC19" s="2"/>
      <c r="GBD19" s="2"/>
      <c r="GBE19" s="2"/>
      <c r="GBF19" s="2"/>
      <c r="GBG19" s="2"/>
      <c r="GBH19" s="2"/>
      <c r="GBI19" s="2"/>
      <c r="GBJ19" s="2"/>
      <c r="GBK19" s="2"/>
      <c r="GBL19" s="2"/>
      <c r="GBM19" s="2"/>
      <c r="GBN19" s="2"/>
      <c r="GBO19" s="2"/>
      <c r="GBP19" s="2"/>
      <c r="GBQ19" s="2"/>
      <c r="GBR19" s="2"/>
      <c r="GBS19" s="2"/>
      <c r="GBT19" s="2"/>
      <c r="GBU19" s="2"/>
      <c r="GBV19" s="2"/>
      <c r="GBW19" s="2"/>
      <c r="GBX19" s="2"/>
      <c r="GBY19" s="2"/>
      <c r="GBZ19" s="2"/>
      <c r="GCA19" s="2"/>
      <c r="GCB19" s="2"/>
      <c r="GCC19" s="2"/>
      <c r="GCD19" s="2"/>
      <c r="GCE19" s="2"/>
      <c r="GCF19" s="2"/>
      <c r="GCG19" s="2"/>
      <c r="GCH19" s="2"/>
      <c r="GCI19" s="2"/>
      <c r="GCJ19" s="2"/>
      <c r="GCK19" s="2"/>
      <c r="GCL19" s="2"/>
      <c r="GCM19" s="2"/>
      <c r="GCN19" s="2"/>
      <c r="GCO19" s="2"/>
      <c r="GCP19" s="2"/>
      <c r="GCQ19" s="2"/>
      <c r="GCR19" s="2"/>
      <c r="GCS19" s="2"/>
      <c r="GCT19" s="2"/>
      <c r="GCU19" s="2"/>
      <c r="GCV19" s="2"/>
      <c r="GCW19" s="2"/>
      <c r="GCX19" s="2"/>
      <c r="GCY19" s="2"/>
      <c r="GCZ19" s="2"/>
      <c r="GDA19" s="2"/>
      <c r="GDB19" s="2"/>
      <c r="GDC19" s="2"/>
      <c r="GDD19" s="2"/>
      <c r="GDE19" s="2"/>
      <c r="GDF19" s="2"/>
      <c r="GDG19" s="2"/>
      <c r="GDH19" s="2"/>
      <c r="GDI19" s="2"/>
      <c r="GDJ19" s="2"/>
      <c r="GDK19" s="2"/>
      <c r="GDL19" s="2"/>
      <c r="GDM19" s="2"/>
      <c r="GDN19" s="2"/>
      <c r="GDO19" s="2"/>
      <c r="GDP19" s="2"/>
      <c r="GDQ19" s="2"/>
      <c r="GDR19" s="2"/>
      <c r="GDS19" s="2"/>
      <c r="GDT19" s="2"/>
      <c r="GDU19" s="2"/>
      <c r="GDV19" s="2"/>
      <c r="GDW19" s="2"/>
      <c r="GDX19" s="2"/>
      <c r="GDY19" s="2"/>
      <c r="GDZ19" s="2"/>
      <c r="GEA19" s="2"/>
      <c r="GEB19" s="2"/>
      <c r="GEC19" s="2"/>
      <c r="GED19" s="2"/>
      <c r="GEE19" s="2"/>
      <c r="GEF19" s="2"/>
      <c r="GEG19" s="2"/>
      <c r="GEH19" s="2"/>
      <c r="GEI19" s="2"/>
      <c r="GEJ19" s="2"/>
      <c r="GEK19" s="2"/>
      <c r="GEL19" s="2"/>
      <c r="GEM19" s="2"/>
      <c r="GEN19" s="2"/>
      <c r="GEO19" s="2"/>
      <c r="GEP19" s="2"/>
      <c r="GEQ19" s="2"/>
      <c r="GER19" s="2"/>
      <c r="GES19" s="2"/>
      <c r="GET19" s="2"/>
      <c r="GEU19" s="2"/>
      <c r="GEV19" s="2"/>
      <c r="GEW19" s="2"/>
      <c r="GEX19" s="2"/>
      <c r="GEY19" s="2"/>
      <c r="GEZ19" s="2"/>
      <c r="GFA19" s="2"/>
      <c r="GFB19" s="2"/>
      <c r="GFC19" s="2"/>
      <c r="GFD19" s="2"/>
      <c r="GFE19" s="2"/>
      <c r="GFF19" s="2"/>
      <c r="GFG19" s="2"/>
      <c r="GFH19" s="2"/>
      <c r="GFI19" s="2"/>
      <c r="GFJ19" s="2"/>
      <c r="GFK19" s="2"/>
      <c r="GFL19" s="2"/>
      <c r="GFM19" s="2"/>
      <c r="GFN19" s="2"/>
      <c r="GFO19" s="2"/>
      <c r="GFP19" s="2"/>
      <c r="GFQ19" s="2"/>
      <c r="GFR19" s="2"/>
      <c r="GFS19" s="2"/>
      <c r="GFT19" s="2"/>
      <c r="GFU19" s="2"/>
      <c r="GFV19" s="2"/>
      <c r="GFW19" s="2"/>
      <c r="GFX19" s="2"/>
      <c r="GFY19" s="2"/>
      <c r="GFZ19" s="2"/>
      <c r="GGA19" s="2"/>
      <c r="GGB19" s="2"/>
      <c r="GGC19" s="2"/>
      <c r="GGD19" s="2"/>
      <c r="GGE19" s="2"/>
      <c r="GGF19" s="2"/>
      <c r="GGG19" s="2"/>
      <c r="GGH19" s="2"/>
      <c r="GGI19" s="2"/>
      <c r="GGJ19" s="2"/>
      <c r="GGK19" s="2"/>
      <c r="GGL19" s="2"/>
      <c r="GGM19" s="2"/>
      <c r="GGN19" s="2"/>
      <c r="GGO19" s="2"/>
      <c r="GGP19" s="2"/>
      <c r="GGQ19" s="2"/>
      <c r="GGR19" s="2"/>
      <c r="GGS19" s="2"/>
      <c r="GGT19" s="2"/>
      <c r="GGU19" s="2"/>
      <c r="GGV19" s="2"/>
      <c r="GGW19" s="2"/>
      <c r="GGX19" s="2"/>
      <c r="GGY19" s="2"/>
      <c r="GGZ19" s="2"/>
      <c r="GHA19" s="2"/>
      <c r="GHB19" s="2"/>
      <c r="GHC19" s="2"/>
      <c r="GHD19" s="2"/>
      <c r="GHE19" s="2"/>
      <c r="GHF19" s="2"/>
      <c r="GHG19" s="2"/>
      <c r="GHH19" s="2"/>
      <c r="GHI19" s="2"/>
      <c r="GHJ19" s="2"/>
      <c r="GHK19" s="2"/>
      <c r="GHL19" s="2"/>
      <c r="GHM19" s="2"/>
      <c r="GHN19" s="2"/>
      <c r="GHO19" s="2"/>
      <c r="GHP19" s="2"/>
      <c r="GHQ19" s="2"/>
      <c r="GHR19" s="2"/>
      <c r="GHS19" s="2"/>
      <c r="GHT19" s="2"/>
      <c r="GHU19" s="2"/>
      <c r="GHV19" s="2"/>
      <c r="GHW19" s="2"/>
      <c r="GHX19" s="2"/>
      <c r="GHY19" s="2"/>
      <c r="GHZ19" s="2"/>
      <c r="GIA19" s="2"/>
      <c r="GIB19" s="2"/>
      <c r="GIC19" s="2"/>
      <c r="GID19" s="2"/>
      <c r="GIE19" s="2"/>
      <c r="GIF19" s="2"/>
      <c r="GIG19" s="2"/>
      <c r="GIH19" s="2"/>
      <c r="GII19" s="2"/>
      <c r="GIJ19" s="2"/>
      <c r="GIK19" s="2"/>
      <c r="GIL19" s="2"/>
      <c r="GIM19" s="2"/>
      <c r="GIN19" s="2"/>
      <c r="GIO19" s="2"/>
      <c r="GIP19" s="2"/>
      <c r="GIQ19" s="2"/>
      <c r="GIR19" s="2"/>
      <c r="GIS19" s="2"/>
      <c r="GIT19" s="2"/>
      <c r="GIU19" s="2"/>
      <c r="GIV19" s="2"/>
      <c r="GIW19" s="2"/>
      <c r="GIX19" s="2"/>
      <c r="GIY19" s="2"/>
      <c r="GIZ19" s="2"/>
      <c r="GJA19" s="2"/>
      <c r="GJB19" s="2"/>
      <c r="GJC19" s="2"/>
      <c r="GJD19" s="2"/>
      <c r="GJE19" s="2"/>
      <c r="GJF19" s="2"/>
      <c r="GJG19" s="2"/>
      <c r="GJH19" s="2"/>
      <c r="GJI19" s="2"/>
      <c r="GJJ19" s="2"/>
      <c r="GJK19" s="2"/>
      <c r="GJL19" s="2"/>
      <c r="GJM19" s="2"/>
      <c r="GJN19" s="2"/>
      <c r="GJO19" s="2"/>
      <c r="GJP19" s="2"/>
      <c r="GJQ19" s="2"/>
      <c r="GJR19" s="2"/>
      <c r="GJS19" s="2"/>
      <c r="GJT19" s="2"/>
      <c r="GJU19" s="2"/>
      <c r="GJV19" s="2"/>
      <c r="GJW19" s="2"/>
      <c r="GJX19" s="2"/>
      <c r="GJY19" s="2"/>
      <c r="GJZ19" s="2"/>
      <c r="GKA19" s="2"/>
      <c r="GKB19" s="2"/>
      <c r="GKC19" s="2"/>
      <c r="GKD19" s="2"/>
      <c r="GKE19" s="2"/>
      <c r="GKF19" s="2"/>
      <c r="GKG19" s="2"/>
      <c r="GKH19" s="2"/>
      <c r="GKI19" s="2"/>
      <c r="GKJ19" s="2"/>
      <c r="GKK19" s="2"/>
      <c r="GKL19" s="2"/>
      <c r="GKM19" s="2"/>
      <c r="GKN19" s="2"/>
      <c r="GKO19" s="2"/>
      <c r="GKP19" s="2"/>
      <c r="GKQ19" s="2"/>
      <c r="GKR19" s="2"/>
      <c r="GKS19" s="2"/>
      <c r="GKT19" s="2"/>
      <c r="GKU19" s="2"/>
      <c r="GKV19" s="2"/>
      <c r="GKW19" s="2"/>
      <c r="GKX19" s="2"/>
      <c r="GKY19" s="2"/>
      <c r="GKZ19" s="2"/>
      <c r="GLA19" s="2"/>
      <c r="GLB19" s="2"/>
      <c r="GLC19" s="2"/>
      <c r="GLD19" s="2"/>
      <c r="GLE19" s="2"/>
      <c r="GLF19" s="2"/>
      <c r="GLG19" s="2"/>
      <c r="GLH19" s="2"/>
      <c r="GLI19" s="2"/>
      <c r="GLJ19" s="2"/>
      <c r="GLK19" s="2"/>
      <c r="GLL19" s="2"/>
      <c r="GLM19" s="2"/>
      <c r="GLN19" s="2"/>
      <c r="GLO19" s="2"/>
      <c r="GLP19" s="2"/>
      <c r="GLQ19" s="2"/>
      <c r="GLR19" s="2"/>
      <c r="GLS19" s="2"/>
      <c r="GLT19" s="2"/>
      <c r="GLU19" s="2"/>
      <c r="GLV19" s="2"/>
      <c r="GLW19" s="2"/>
      <c r="GLX19" s="2"/>
      <c r="GLY19" s="2"/>
      <c r="GLZ19" s="2"/>
      <c r="GMA19" s="2"/>
      <c r="GMB19" s="2"/>
      <c r="GMC19" s="2"/>
      <c r="GMD19" s="2"/>
      <c r="GME19" s="2"/>
      <c r="GMF19" s="2"/>
      <c r="GMG19" s="2"/>
      <c r="GMH19" s="2"/>
      <c r="GMI19" s="2"/>
      <c r="GMJ19" s="2"/>
      <c r="GMK19" s="2"/>
      <c r="GML19" s="2"/>
      <c r="GMM19" s="2"/>
      <c r="GMN19" s="2"/>
      <c r="GMO19" s="2"/>
      <c r="GMP19" s="2"/>
      <c r="GMQ19" s="2"/>
      <c r="GMR19" s="2"/>
      <c r="GMS19" s="2"/>
      <c r="GMT19" s="2"/>
      <c r="GMU19" s="2"/>
      <c r="GMV19" s="2"/>
      <c r="GMW19" s="2"/>
      <c r="GMX19" s="2"/>
      <c r="GMY19" s="2"/>
      <c r="GMZ19" s="2"/>
      <c r="GNA19" s="2"/>
      <c r="GNB19" s="2"/>
      <c r="GNC19" s="2"/>
      <c r="GND19" s="2"/>
      <c r="GNE19" s="2"/>
      <c r="GNF19" s="2"/>
      <c r="GNG19" s="2"/>
      <c r="GNH19" s="2"/>
      <c r="GNI19" s="2"/>
      <c r="GNJ19" s="2"/>
      <c r="GNK19" s="2"/>
      <c r="GNL19" s="2"/>
      <c r="GNM19" s="2"/>
      <c r="GNN19" s="2"/>
      <c r="GNO19" s="2"/>
      <c r="GNP19" s="2"/>
      <c r="GNQ19" s="2"/>
      <c r="GNR19" s="2"/>
      <c r="GNS19" s="2"/>
      <c r="GNT19" s="2"/>
      <c r="GNU19" s="2"/>
      <c r="GNV19" s="2"/>
      <c r="GNW19" s="2"/>
      <c r="GNX19" s="2"/>
      <c r="GNY19" s="2"/>
      <c r="GNZ19" s="2"/>
      <c r="GOA19" s="2"/>
      <c r="GOB19" s="2"/>
      <c r="GOC19" s="2"/>
      <c r="GOD19" s="2"/>
      <c r="GOE19" s="2"/>
      <c r="GOF19" s="2"/>
      <c r="GOG19" s="2"/>
      <c r="GOH19" s="2"/>
      <c r="GOI19" s="2"/>
      <c r="GOJ19" s="2"/>
      <c r="GOK19" s="2"/>
      <c r="GOL19" s="2"/>
      <c r="GOM19" s="2"/>
      <c r="GON19" s="2"/>
      <c r="GOO19" s="2"/>
      <c r="GOP19" s="2"/>
      <c r="GOQ19" s="2"/>
      <c r="GOR19" s="2"/>
      <c r="GOS19" s="2"/>
      <c r="GOT19" s="2"/>
      <c r="GOU19" s="2"/>
      <c r="GOV19" s="2"/>
      <c r="GOW19" s="2"/>
      <c r="GOX19" s="2"/>
      <c r="GOY19" s="2"/>
      <c r="GOZ19" s="2"/>
      <c r="GPA19" s="2"/>
      <c r="GPB19" s="2"/>
      <c r="GPC19" s="2"/>
      <c r="GPD19" s="2"/>
      <c r="GPE19" s="2"/>
      <c r="GPF19" s="2"/>
      <c r="GPG19" s="2"/>
      <c r="GPH19" s="2"/>
      <c r="GPI19" s="2"/>
      <c r="GPJ19" s="2"/>
      <c r="GPK19" s="2"/>
      <c r="GPL19" s="2"/>
      <c r="GPM19" s="2"/>
      <c r="GPN19" s="2"/>
      <c r="GPO19" s="2"/>
      <c r="GPP19" s="2"/>
      <c r="GPQ19" s="2"/>
      <c r="GPR19" s="2"/>
      <c r="GPS19" s="2"/>
      <c r="GPT19" s="2"/>
      <c r="GPU19" s="2"/>
      <c r="GPV19" s="2"/>
      <c r="GPW19" s="2"/>
      <c r="GPX19" s="2"/>
      <c r="GPY19" s="2"/>
      <c r="GPZ19" s="2"/>
      <c r="GQA19" s="2"/>
      <c r="GQB19" s="2"/>
      <c r="GQC19" s="2"/>
      <c r="GQD19" s="2"/>
      <c r="GQE19" s="2"/>
      <c r="GQF19" s="2"/>
      <c r="GQG19" s="2"/>
      <c r="GQH19" s="2"/>
      <c r="GQI19" s="2"/>
      <c r="GQJ19" s="2"/>
      <c r="GQK19" s="2"/>
      <c r="GQL19" s="2"/>
      <c r="GQM19" s="2"/>
      <c r="GQN19" s="2"/>
      <c r="GQO19" s="2"/>
      <c r="GQP19" s="2"/>
      <c r="GQQ19" s="2"/>
      <c r="GQR19" s="2"/>
      <c r="GQS19" s="2"/>
      <c r="GQT19" s="2"/>
      <c r="GQU19" s="2"/>
      <c r="GQV19" s="2"/>
      <c r="GQW19" s="2"/>
      <c r="GQX19" s="2"/>
      <c r="GQY19" s="2"/>
      <c r="GQZ19" s="2"/>
      <c r="GRA19" s="2"/>
      <c r="GRB19" s="2"/>
      <c r="GRC19" s="2"/>
      <c r="GRD19" s="2"/>
      <c r="GRE19" s="2"/>
      <c r="GRF19" s="2"/>
      <c r="GRG19" s="2"/>
      <c r="GRH19" s="2"/>
      <c r="GRI19" s="2"/>
      <c r="GRJ19" s="2"/>
      <c r="GRK19" s="2"/>
      <c r="GRL19" s="2"/>
      <c r="GRM19" s="2"/>
      <c r="GRN19" s="2"/>
      <c r="GRO19" s="2"/>
      <c r="GRP19" s="2"/>
      <c r="GRQ19" s="2"/>
      <c r="GRR19" s="2"/>
      <c r="GRS19" s="2"/>
      <c r="GRT19" s="2"/>
      <c r="GRU19" s="2"/>
      <c r="GRV19" s="2"/>
      <c r="GRW19" s="2"/>
      <c r="GRX19" s="2"/>
      <c r="GRY19" s="2"/>
      <c r="GRZ19" s="2"/>
      <c r="GSA19" s="2"/>
      <c r="GSB19" s="2"/>
      <c r="GSC19" s="2"/>
      <c r="GSD19" s="2"/>
      <c r="GSE19" s="2"/>
      <c r="GSF19" s="2"/>
      <c r="GSG19" s="2"/>
      <c r="GSH19" s="2"/>
      <c r="GSI19" s="2"/>
      <c r="GSJ19" s="2"/>
      <c r="GSK19" s="2"/>
      <c r="GSL19" s="2"/>
      <c r="GSM19" s="2"/>
      <c r="GSN19" s="2"/>
      <c r="GSO19" s="2"/>
      <c r="GSP19" s="2"/>
      <c r="GSQ19" s="2"/>
      <c r="GSR19" s="2"/>
      <c r="GSS19" s="2"/>
      <c r="GST19" s="2"/>
      <c r="GSU19" s="2"/>
      <c r="GSV19" s="2"/>
      <c r="GSW19" s="2"/>
      <c r="GSX19" s="2"/>
      <c r="GSY19" s="2"/>
      <c r="GSZ19" s="2"/>
      <c r="GTA19" s="2"/>
      <c r="GTB19" s="2"/>
      <c r="GTC19" s="2"/>
      <c r="GTD19" s="2"/>
      <c r="GTE19" s="2"/>
      <c r="GTF19" s="2"/>
      <c r="GTG19" s="2"/>
      <c r="GTH19" s="2"/>
      <c r="GTI19" s="2"/>
      <c r="GTJ19" s="2"/>
      <c r="GTK19" s="2"/>
      <c r="GTL19" s="2"/>
      <c r="GTM19" s="2"/>
      <c r="GTN19" s="2"/>
      <c r="GTO19" s="2"/>
      <c r="GTP19" s="2"/>
      <c r="GTQ19" s="2"/>
      <c r="GTR19" s="2"/>
      <c r="GTS19" s="2"/>
      <c r="GTT19" s="2"/>
      <c r="GTU19" s="2"/>
      <c r="GTV19" s="2"/>
      <c r="GTW19" s="2"/>
      <c r="GTX19" s="2"/>
      <c r="GTY19" s="2"/>
      <c r="GTZ19" s="2"/>
      <c r="GUA19" s="2"/>
      <c r="GUB19" s="2"/>
      <c r="GUC19" s="2"/>
      <c r="GUD19" s="2"/>
      <c r="GUE19" s="2"/>
      <c r="GUF19" s="2"/>
      <c r="GUG19" s="2"/>
      <c r="GUH19" s="2"/>
      <c r="GUI19" s="2"/>
      <c r="GUJ19" s="2"/>
      <c r="GUK19" s="2"/>
      <c r="GUL19" s="2"/>
      <c r="GUM19" s="2"/>
      <c r="GUN19" s="2"/>
      <c r="GUO19" s="2"/>
      <c r="GUP19" s="2"/>
      <c r="GUQ19" s="2"/>
      <c r="GUR19" s="2"/>
      <c r="GUS19" s="2"/>
      <c r="GUT19" s="2"/>
      <c r="GUU19" s="2"/>
      <c r="GUV19" s="2"/>
      <c r="GUW19" s="2"/>
      <c r="GUX19" s="2"/>
      <c r="GUY19" s="2"/>
      <c r="GUZ19" s="2"/>
      <c r="GVA19" s="2"/>
      <c r="GVB19" s="2"/>
      <c r="GVC19" s="2"/>
      <c r="GVD19" s="2"/>
      <c r="GVE19" s="2"/>
      <c r="GVF19" s="2"/>
      <c r="GVG19" s="2"/>
      <c r="GVH19" s="2"/>
      <c r="GVI19" s="2"/>
      <c r="GVJ19" s="2"/>
      <c r="GVK19" s="2"/>
      <c r="GVL19" s="2"/>
      <c r="GVM19" s="2"/>
      <c r="GVN19" s="2"/>
      <c r="GVO19" s="2"/>
      <c r="GVP19" s="2"/>
      <c r="GVQ19" s="2"/>
      <c r="GVR19" s="2"/>
      <c r="GVS19" s="2"/>
      <c r="GVT19" s="2"/>
      <c r="GVU19" s="2"/>
      <c r="GVV19" s="2"/>
      <c r="GVW19" s="2"/>
      <c r="GVX19" s="2"/>
      <c r="GVY19" s="2"/>
      <c r="GVZ19" s="2"/>
      <c r="GWA19" s="2"/>
      <c r="GWB19" s="2"/>
      <c r="GWC19" s="2"/>
      <c r="GWD19" s="2"/>
      <c r="GWE19" s="2"/>
      <c r="GWF19" s="2"/>
      <c r="GWG19" s="2"/>
      <c r="GWH19" s="2"/>
      <c r="GWI19" s="2"/>
      <c r="GWJ19" s="2"/>
      <c r="GWK19" s="2"/>
      <c r="GWL19" s="2"/>
      <c r="GWM19" s="2"/>
      <c r="GWN19" s="2"/>
      <c r="GWO19" s="2"/>
      <c r="GWP19" s="2"/>
      <c r="GWQ19" s="2"/>
      <c r="GWR19" s="2"/>
      <c r="GWS19" s="2"/>
      <c r="GWT19" s="2"/>
      <c r="GWU19" s="2"/>
      <c r="GWV19" s="2"/>
      <c r="GWW19" s="2"/>
      <c r="GWX19" s="2"/>
      <c r="GWY19" s="2"/>
      <c r="GWZ19" s="2"/>
      <c r="GXA19" s="2"/>
      <c r="GXB19" s="2"/>
      <c r="GXC19" s="2"/>
      <c r="GXD19" s="2"/>
      <c r="GXE19" s="2"/>
      <c r="GXF19" s="2"/>
      <c r="GXG19" s="2"/>
      <c r="GXH19" s="2"/>
      <c r="GXI19" s="2"/>
      <c r="GXJ19" s="2"/>
      <c r="GXK19" s="2"/>
      <c r="GXL19" s="2"/>
      <c r="GXM19" s="2"/>
      <c r="GXN19" s="2"/>
      <c r="GXO19" s="2"/>
      <c r="GXP19" s="2"/>
      <c r="GXQ19" s="2"/>
      <c r="GXR19" s="2"/>
      <c r="GXS19" s="2"/>
      <c r="GXT19" s="2"/>
      <c r="GXU19" s="2"/>
      <c r="GXV19" s="2"/>
      <c r="GXW19" s="2"/>
      <c r="GXX19" s="2"/>
      <c r="GXY19" s="2"/>
      <c r="GXZ19" s="2"/>
      <c r="GYA19" s="2"/>
      <c r="GYB19" s="2"/>
      <c r="GYC19" s="2"/>
      <c r="GYD19" s="2"/>
      <c r="GYE19" s="2"/>
      <c r="GYF19" s="2"/>
      <c r="GYG19" s="2"/>
      <c r="GYH19" s="2"/>
      <c r="GYI19" s="2"/>
      <c r="GYJ19" s="2"/>
      <c r="GYK19" s="2"/>
      <c r="GYL19" s="2"/>
      <c r="GYM19" s="2"/>
      <c r="GYN19" s="2"/>
      <c r="GYO19" s="2"/>
      <c r="GYP19" s="2"/>
      <c r="GYQ19" s="2"/>
      <c r="GYR19" s="2"/>
      <c r="GYS19" s="2"/>
      <c r="GYT19" s="2"/>
      <c r="GYU19" s="2"/>
      <c r="GYV19" s="2"/>
      <c r="GYW19" s="2"/>
      <c r="GYX19" s="2"/>
      <c r="GYY19" s="2"/>
      <c r="GYZ19" s="2"/>
      <c r="GZA19" s="2"/>
      <c r="GZB19" s="2"/>
      <c r="GZC19" s="2"/>
      <c r="GZD19" s="2"/>
      <c r="GZE19" s="2"/>
      <c r="GZF19" s="2"/>
      <c r="GZG19" s="2"/>
      <c r="GZH19" s="2"/>
      <c r="GZI19" s="2"/>
      <c r="GZJ19" s="2"/>
      <c r="GZK19" s="2"/>
      <c r="GZL19" s="2"/>
      <c r="GZM19" s="2"/>
      <c r="GZN19" s="2"/>
      <c r="GZO19" s="2"/>
      <c r="GZP19" s="2"/>
      <c r="GZQ19" s="2"/>
      <c r="GZR19" s="2"/>
      <c r="GZS19" s="2"/>
      <c r="GZT19" s="2"/>
      <c r="GZU19" s="2"/>
      <c r="GZV19" s="2"/>
      <c r="GZW19" s="2"/>
      <c r="GZX19" s="2"/>
      <c r="GZY19" s="2"/>
      <c r="GZZ19" s="2"/>
      <c r="HAA19" s="2"/>
      <c r="HAB19" s="2"/>
      <c r="HAC19" s="2"/>
      <c r="HAD19" s="2"/>
      <c r="HAE19" s="2"/>
      <c r="HAF19" s="2"/>
      <c r="HAG19" s="2"/>
      <c r="HAH19" s="2"/>
      <c r="HAI19" s="2"/>
      <c r="HAJ19" s="2"/>
      <c r="HAK19" s="2"/>
      <c r="HAL19" s="2"/>
      <c r="HAM19" s="2"/>
      <c r="HAN19" s="2"/>
      <c r="HAO19" s="2"/>
      <c r="HAP19" s="2"/>
      <c r="HAQ19" s="2"/>
      <c r="HAR19" s="2"/>
      <c r="HAS19" s="2"/>
      <c r="HAT19" s="2"/>
      <c r="HAU19" s="2"/>
      <c r="HAV19" s="2"/>
      <c r="HAW19" s="2"/>
      <c r="HAX19" s="2"/>
      <c r="HAY19" s="2"/>
      <c r="HAZ19" s="2"/>
      <c r="HBA19" s="2"/>
      <c r="HBB19" s="2"/>
      <c r="HBC19" s="2"/>
      <c r="HBD19" s="2"/>
      <c r="HBE19" s="2"/>
      <c r="HBF19" s="2"/>
      <c r="HBG19" s="2"/>
      <c r="HBH19" s="2"/>
      <c r="HBI19" s="2"/>
      <c r="HBJ19" s="2"/>
      <c r="HBK19" s="2"/>
      <c r="HBL19" s="2"/>
      <c r="HBM19" s="2"/>
      <c r="HBN19" s="2"/>
      <c r="HBO19" s="2"/>
      <c r="HBP19" s="2"/>
      <c r="HBQ19" s="2"/>
      <c r="HBR19" s="2"/>
      <c r="HBS19" s="2"/>
      <c r="HBT19" s="2"/>
      <c r="HBU19" s="2"/>
      <c r="HBV19" s="2"/>
      <c r="HBW19" s="2"/>
      <c r="HBX19" s="2"/>
      <c r="HBY19" s="2"/>
      <c r="HBZ19" s="2"/>
      <c r="HCA19" s="2"/>
      <c r="HCB19" s="2"/>
      <c r="HCC19" s="2"/>
      <c r="HCD19" s="2"/>
      <c r="HCE19" s="2"/>
      <c r="HCF19" s="2"/>
      <c r="HCG19" s="2"/>
      <c r="HCH19" s="2"/>
      <c r="HCI19" s="2"/>
      <c r="HCJ19" s="2"/>
      <c r="HCK19" s="2"/>
      <c r="HCL19" s="2"/>
      <c r="HCM19" s="2"/>
      <c r="HCN19" s="2"/>
      <c r="HCO19" s="2"/>
      <c r="HCP19" s="2"/>
      <c r="HCQ19" s="2"/>
      <c r="HCR19" s="2"/>
      <c r="HCS19" s="2"/>
      <c r="HCT19" s="2"/>
      <c r="HCU19" s="2"/>
      <c r="HCV19" s="2"/>
      <c r="HCW19" s="2"/>
      <c r="HCX19" s="2"/>
      <c r="HCY19" s="2"/>
      <c r="HCZ19" s="2"/>
      <c r="HDA19" s="2"/>
      <c r="HDB19" s="2"/>
      <c r="HDC19" s="2"/>
      <c r="HDD19" s="2"/>
      <c r="HDE19" s="2"/>
      <c r="HDF19" s="2"/>
      <c r="HDG19" s="2"/>
      <c r="HDH19" s="2"/>
      <c r="HDI19" s="2"/>
      <c r="HDJ19" s="2"/>
      <c r="HDK19" s="2"/>
      <c r="HDL19" s="2"/>
      <c r="HDM19" s="2"/>
      <c r="HDN19" s="2"/>
      <c r="HDO19" s="2"/>
      <c r="HDP19" s="2"/>
      <c r="HDQ19" s="2"/>
      <c r="HDR19" s="2"/>
      <c r="HDS19" s="2"/>
      <c r="HDT19" s="2"/>
      <c r="HDU19" s="2"/>
      <c r="HDV19" s="2"/>
      <c r="HDW19" s="2"/>
      <c r="HDX19" s="2"/>
      <c r="HDY19" s="2"/>
      <c r="HDZ19" s="2"/>
      <c r="HEA19" s="2"/>
      <c r="HEB19" s="2"/>
      <c r="HEC19" s="2"/>
      <c r="HED19" s="2"/>
      <c r="HEE19" s="2"/>
      <c r="HEF19" s="2"/>
      <c r="HEG19" s="2"/>
      <c r="HEH19" s="2"/>
      <c r="HEI19" s="2"/>
      <c r="HEJ19" s="2"/>
      <c r="HEK19" s="2"/>
      <c r="HEL19" s="2"/>
      <c r="HEM19" s="2"/>
      <c r="HEN19" s="2"/>
      <c r="HEO19" s="2"/>
      <c r="HEP19" s="2"/>
      <c r="HEQ19" s="2"/>
      <c r="HER19" s="2"/>
      <c r="HES19" s="2"/>
      <c r="HET19" s="2"/>
      <c r="HEU19" s="2"/>
      <c r="HEV19" s="2"/>
      <c r="HEW19" s="2"/>
      <c r="HEX19" s="2"/>
      <c r="HEY19" s="2"/>
      <c r="HEZ19" s="2"/>
      <c r="HFA19" s="2"/>
      <c r="HFB19" s="2"/>
      <c r="HFC19" s="2"/>
      <c r="HFD19" s="2"/>
      <c r="HFE19" s="2"/>
      <c r="HFF19" s="2"/>
      <c r="HFG19" s="2"/>
      <c r="HFH19" s="2"/>
      <c r="HFI19" s="2"/>
      <c r="HFJ19" s="2"/>
      <c r="HFK19" s="2"/>
      <c r="HFL19" s="2"/>
      <c r="HFM19" s="2"/>
      <c r="HFN19" s="2"/>
      <c r="HFO19" s="2"/>
      <c r="HFP19" s="2"/>
      <c r="HFQ19" s="2"/>
      <c r="HFR19" s="2"/>
      <c r="HFS19" s="2"/>
      <c r="HFT19" s="2"/>
      <c r="HFU19" s="2"/>
      <c r="HFV19" s="2"/>
      <c r="HFW19" s="2"/>
      <c r="HFX19" s="2"/>
      <c r="HFY19" s="2"/>
      <c r="HFZ19" s="2"/>
      <c r="HGA19" s="2"/>
      <c r="HGB19" s="2"/>
      <c r="HGC19" s="2"/>
      <c r="HGD19" s="2"/>
      <c r="HGE19" s="2"/>
      <c r="HGF19" s="2"/>
      <c r="HGG19" s="2"/>
      <c r="HGH19" s="2"/>
      <c r="HGI19" s="2"/>
      <c r="HGJ19" s="2"/>
      <c r="HGK19" s="2"/>
      <c r="HGL19" s="2"/>
      <c r="HGM19" s="2"/>
      <c r="HGN19" s="2"/>
      <c r="HGO19" s="2"/>
      <c r="HGP19" s="2"/>
      <c r="HGQ19" s="2"/>
      <c r="HGR19" s="2"/>
      <c r="HGS19" s="2"/>
      <c r="HGT19" s="2"/>
      <c r="HGU19" s="2"/>
      <c r="HGV19" s="2"/>
      <c r="HGW19" s="2"/>
      <c r="HGX19" s="2"/>
      <c r="HGY19" s="2"/>
      <c r="HGZ19" s="2"/>
      <c r="HHA19" s="2"/>
      <c r="HHB19" s="2"/>
      <c r="HHC19" s="2"/>
      <c r="HHD19" s="2"/>
      <c r="HHE19" s="2"/>
      <c r="HHF19" s="2"/>
      <c r="HHG19" s="2"/>
      <c r="HHH19" s="2"/>
      <c r="HHI19" s="2"/>
      <c r="HHJ19" s="2"/>
      <c r="HHK19" s="2"/>
      <c r="HHL19" s="2"/>
      <c r="HHM19" s="2"/>
      <c r="HHN19" s="2"/>
      <c r="HHO19" s="2"/>
      <c r="HHP19" s="2"/>
      <c r="HHQ19" s="2"/>
      <c r="HHR19" s="2"/>
      <c r="HHS19" s="2"/>
      <c r="HHT19" s="2"/>
      <c r="HHU19" s="2"/>
      <c r="HHV19" s="2"/>
      <c r="HHW19" s="2"/>
      <c r="HHX19" s="2"/>
      <c r="HHY19" s="2"/>
      <c r="HHZ19" s="2"/>
      <c r="HIA19" s="2"/>
      <c r="HIB19" s="2"/>
      <c r="HIC19" s="2"/>
      <c r="HID19" s="2"/>
      <c r="HIE19" s="2"/>
      <c r="HIF19" s="2"/>
      <c r="HIG19" s="2"/>
      <c r="HIH19" s="2"/>
      <c r="HII19" s="2"/>
      <c r="HIJ19" s="2"/>
      <c r="HIK19" s="2"/>
      <c r="HIL19" s="2"/>
      <c r="HIM19" s="2"/>
      <c r="HIN19" s="2"/>
      <c r="HIO19" s="2"/>
      <c r="HIP19" s="2"/>
      <c r="HIQ19" s="2"/>
      <c r="HIR19" s="2"/>
      <c r="HIS19" s="2"/>
      <c r="HIT19" s="2"/>
      <c r="HIU19" s="2"/>
      <c r="HIV19" s="2"/>
      <c r="HIW19" s="2"/>
      <c r="HIX19" s="2"/>
      <c r="HIY19" s="2"/>
      <c r="HIZ19" s="2"/>
      <c r="HJA19" s="2"/>
      <c r="HJB19" s="2"/>
      <c r="HJC19" s="2"/>
      <c r="HJD19" s="2"/>
      <c r="HJE19" s="2"/>
      <c r="HJF19" s="2"/>
      <c r="HJG19" s="2"/>
      <c r="HJH19" s="2"/>
      <c r="HJI19" s="2"/>
      <c r="HJJ19" s="2"/>
      <c r="HJK19" s="2"/>
      <c r="HJL19" s="2"/>
      <c r="HJM19" s="2"/>
      <c r="HJN19" s="2"/>
      <c r="HJO19" s="2"/>
      <c r="HJP19" s="2"/>
      <c r="HJQ19" s="2"/>
      <c r="HJR19" s="2"/>
      <c r="HJS19" s="2"/>
      <c r="HJT19" s="2"/>
      <c r="HJU19" s="2"/>
      <c r="HJV19" s="2"/>
      <c r="HJW19" s="2"/>
      <c r="HJX19" s="2"/>
      <c r="HJY19" s="2"/>
      <c r="HJZ19" s="2"/>
      <c r="HKA19" s="2"/>
      <c r="HKB19" s="2"/>
      <c r="HKC19" s="2"/>
      <c r="HKD19" s="2"/>
      <c r="HKE19" s="2"/>
      <c r="HKF19" s="2"/>
      <c r="HKG19" s="2"/>
      <c r="HKH19" s="2"/>
      <c r="HKI19" s="2"/>
      <c r="HKJ19" s="2"/>
      <c r="HKK19" s="2"/>
      <c r="HKL19" s="2"/>
      <c r="HKM19" s="2"/>
      <c r="HKN19" s="2"/>
      <c r="HKO19" s="2"/>
      <c r="HKP19" s="2"/>
      <c r="HKQ19" s="2"/>
      <c r="HKR19" s="2"/>
      <c r="HKS19" s="2"/>
      <c r="HKT19" s="2"/>
      <c r="HKU19" s="2"/>
      <c r="HKV19" s="2"/>
      <c r="HKW19" s="2"/>
      <c r="HKX19" s="2"/>
      <c r="HKY19" s="2"/>
      <c r="HKZ19" s="2"/>
      <c r="HLA19" s="2"/>
      <c r="HLB19" s="2"/>
      <c r="HLC19" s="2"/>
      <c r="HLD19" s="2"/>
      <c r="HLE19" s="2"/>
      <c r="HLF19" s="2"/>
      <c r="HLG19" s="2"/>
      <c r="HLH19" s="2"/>
      <c r="HLI19" s="2"/>
      <c r="HLJ19" s="2"/>
      <c r="HLK19" s="2"/>
      <c r="HLL19" s="2"/>
      <c r="HLM19" s="2"/>
      <c r="HLN19" s="2"/>
      <c r="HLO19" s="2"/>
      <c r="HLP19" s="2"/>
      <c r="HLQ19" s="2"/>
      <c r="HLR19" s="2"/>
      <c r="HLS19" s="2"/>
      <c r="HLT19" s="2"/>
      <c r="HLU19" s="2"/>
      <c r="HLV19" s="2"/>
      <c r="HLW19" s="2"/>
      <c r="HLX19" s="2"/>
      <c r="HLY19" s="2"/>
      <c r="HLZ19" s="2"/>
      <c r="HMA19" s="2"/>
      <c r="HMB19" s="2"/>
      <c r="HMC19" s="2"/>
      <c r="HMD19" s="2"/>
      <c r="HME19" s="2"/>
      <c r="HMF19" s="2"/>
      <c r="HMG19" s="2"/>
      <c r="HMH19" s="2"/>
      <c r="HMI19" s="2"/>
      <c r="HMJ19" s="2"/>
      <c r="HMK19" s="2"/>
      <c r="HML19" s="2"/>
      <c r="HMM19" s="2"/>
      <c r="HMN19" s="2"/>
      <c r="HMO19" s="2"/>
      <c r="HMP19" s="2"/>
      <c r="HMQ19" s="2"/>
      <c r="HMR19" s="2"/>
      <c r="HMS19" s="2"/>
      <c r="HMT19" s="2"/>
      <c r="HMU19" s="2"/>
      <c r="HMV19" s="2"/>
      <c r="HMW19" s="2"/>
      <c r="HMX19" s="2"/>
      <c r="HMY19" s="2"/>
      <c r="HMZ19" s="2"/>
      <c r="HNA19" s="2"/>
      <c r="HNB19" s="2"/>
      <c r="HNC19" s="2"/>
      <c r="HND19" s="2"/>
      <c r="HNE19" s="2"/>
      <c r="HNF19" s="2"/>
      <c r="HNG19" s="2"/>
      <c r="HNH19" s="2"/>
      <c r="HNI19" s="2"/>
      <c r="HNJ19" s="2"/>
      <c r="HNK19" s="2"/>
      <c r="HNL19" s="2"/>
      <c r="HNM19" s="2"/>
      <c r="HNN19" s="2"/>
      <c r="HNO19" s="2"/>
      <c r="HNP19" s="2"/>
      <c r="HNQ19" s="2"/>
      <c r="HNR19" s="2"/>
      <c r="HNS19" s="2"/>
      <c r="HNT19" s="2"/>
      <c r="HNU19" s="2"/>
      <c r="HNV19" s="2"/>
      <c r="HNW19" s="2"/>
      <c r="HNX19" s="2"/>
      <c r="HNY19" s="2"/>
      <c r="HNZ19" s="2"/>
      <c r="HOA19" s="2"/>
      <c r="HOB19" s="2"/>
      <c r="HOC19" s="2"/>
      <c r="HOD19" s="2"/>
      <c r="HOE19" s="2"/>
      <c r="HOF19" s="2"/>
      <c r="HOG19" s="2"/>
      <c r="HOH19" s="2"/>
      <c r="HOI19" s="2"/>
      <c r="HOJ19" s="2"/>
      <c r="HOK19" s="2"/>
      <c r="HOL19" s="2"/>
      <c r="HOM19" s="2"/>
      <c r="HON19" s="2"/>
      <c r="HOO19" s="2"/>
      <c r="HOP19" s="2"/>
      <c r="HOQ19" s="2"/>
      <c r="HOR19" s="2"/>
      <c r="HOS19" s="2"/>
      <c r="HOT19" s="2"/>
      <c r="HOU19" s="2"/>
      <c r="HOV19" s="2"/>
      <c r="HOW19" s="2"/>
      <c r="HOX19" s="2"/>
      <c r="HOY19" s="2"/>
      <c r="HOZ19" s="2"/>
      <c r="HPA19" s="2"/>
      <c r="HPB19" s="2"/>
      <c r="HPC19" s="2"/>
      <c r="HPD19" s="2"/>
      <c r="HPE19" s="2"/>
      <c r="HPF19" s="2"/>
      <c r="HPG19" s="2"/>
      <c r="HPH19" s="2"/>
      <c r="HPI19" s="2"/>
      <c r="HPJ19" s="2"/>
      <c r="HPK19" s="2"/>
      <c r="HPL19" s="2"/>
      <c r="HPM19" s="2"/>
      <c r="HPN19" s="2"/>
      <c r="HPO19" s="2"/>
      <c r="HPP19" s="2"/>
      <c r="HPQ19" s="2"/>
      <c r="HPR19" s="2"/>
      <c r="HPS19" s="2"/>
      <c r="HPT19" s="2"/>
      <c r="HPU19" s="2"/>
      <c r="HPV19" s="2"/>
      <c r="HPW19" s="2"/>
      <c r="HPX19" s="2"/>
      <c r="HPY19" s="2"/>
      <c r="HPZ19" s="2"/>
      <c r="HQA19" s="2"/>
      <c r="HQB19" s="2"/>
      <c r="HQC19" s="2"/>
      <c r="HQD19" s="2"/>
      <c r="HQE19" s="2"/>
      <c r="HQF19" s="2"/>
      <c r="HQG19" s="2"/>
      <c r="HQH19" s="2"/>
      <c r="HQI19" s="2"/>
      <c r="HQJ19" s="2"/>
      <c r="HQK19" s="2"/>
      <c r="HQL19" s="2"/>
      <c r="HQM19" s="2"/>
      <c r="HQN19" s="2"/>
      <c r="HQO19" s="2"/>
      <c r="HQP19" s="2"/>
      <c r="HQQ19" s="2"/>
      <c r="HQR19" s="2"/>
      <c r="HQS19" s="2"/>
      <c r="HQT19" s="2"/>
      <c r="HQU19" s="2"/>
      <c r="HQV19" s="2"/>
      <c r="HQW19" s="2"/>
      <c r="HQX19" s="2"/>
      <c r="HQY19" s="2"/>
      <c r="HQZ19" s="2"/>
      <c r="HRA19" s="2"/>
      <c r="HRB19" s="2"/>
      <c r="HRC19" s="2"/>
      <c r="HRD19" s="2"/>
      <c r="HRE19" s="2"/>
      <c r="HRF19" s="2"/>
      <c r="HRG19" s="2"/>
      <c r="HRH19" s="2"/>
      <c r="HRI19" s="2"/>
      <c r="HRJ19" s="2"/>
      <c r="HRK19" s="2"/>
      <c r="HRL19" s="2"/>
      <c r="HRM19" s="2"/>
      <c r="HRN19" s="2"/>
      <c r="HRO19" s="2"/>
      <c r="HRP19" s="2"/>
      <c r="HRQ19" s="2"/>
      <c r="HRR19" s="2"/>
      <c r="HRS19" s="2"/>
      <c r="HRT19" s="2"/>
      <c r="HRU19" s="2"/>
      <c r="HRV19" s="2"/>
      <c r="HRW19" s="2"/>
      <c r="HRX19" s="2"/>
      <c r="HRY19" s="2"/>
      <c r="HRZ19" s="2"/>
      <c r="HSA19" s="2"/>
      <c r="HSB19" s="2"/>
      <c r="HSC19" s="2"/>
      <c r="HSD19" s="2"/>
      <c r="HSE19" s="2"/>
      <c r="HSF19" s="2"/>
      <c r="HSG19" s="2"/>
      <c r="HSH19" s="2"/>
      <c r="HSI19" s="2"/>
      <c r="HSJ19" s="2"/>
      <c r="HSK19" s="2"/>
      <c r="HSL19" s="2"/>
      <c r="HSM19" s="2"/>
      <c r="HSN19" s="2"/>
      <c r="HSO19" s="2"/>
      <c r="HSP19" s="2"/>
      <c r="HSQ19" s="2"/>
      <c r="HSR19" s="2"/>
      <c r="HSS19" s="2"/>
      <c r="HST19" s="2"/>
      <c r="HSU19" s="2"/>
      <c r="HSV19" s="2"/>
      <c r="HSW19" s="2"/>
      <c r="HSX19" s="2"/>
      <c r="HSY19" s="2"/>
      <c r="HSZ19" s="2"/>
      <c r="HTA19" s="2"/>
      <c r="HTB19" s="2"/>
      <c r="HTC19" s="2"/>
      <c r="HTD19" s="2"/>
      <c r="HTE19" s="2"/>
      <c r="HTF19" s="2"/>
      <c r="HTG19" s="2"/>
      <c r="HTH19" s="2"/>
      <c r="HTI19" s="2"/>
      <c r="HTJ19" s="2"/>
      <c r="HTK19" s="2"/>
      <c r="HTL19" s="2"/>
      <c r="HTM19" s="2"/>
      <c r="HTN19" s="2"/>
      <c r="HTO19" s="2"/>
      <c r="HTP19" s="2"/>
      <c r="HTQ19" s="2"/>
      <c r="HTR19" s="2"/>
      <c r="HTS19" s="2"/>
      <c r="HTT19" s="2"/>
      <c r="HTU19" s="2"/>
      <c r="HTV19" s="2"/>
      <c r="HTW19" s="2"/>
      <c r="HTX19" s="2"/>
      <c r="HTY19" s="2"/>
      <c r="HTZ19" s="2"/>
      <c r="HUA19" s="2"/>
      <c r="HUB19" s="2"/>
      <c r="HUC19" s="2"/>
      <c r="HUD19" s="2"/>
      <c r="HUE19" s="2"/>
      <c r="HUF19" s="2"/>
      <c r="HUG19" s="2"/>
      <c r="HUH19" s="2"/>
      <c r="HUI19" s="2"/>
      <c r="HUJ19" s="2"/>
      <c r="HUK19" s="2"/>
      <c r="HUL19" s="2"/>
      <c r="HUM19" s="2"/>
      <c r="HUN19" s="2"/>
      <c r="HUO19" s="2"/>
      <c r="HUP19" s="2"/>
      <c r="HUQ19" s="2"/>
      <c r="HUR19" s="2"/>
      <c r="HUS19" s="2"/>
      <c r="HUT19" s="2"/>
      <c r="HUU19" s="2"/>
      <c r="HUV19" s="2"/>
      <c r="HUW19" s="2"/>
      <c r="HUX19" s="2"/>
      <c r="HUY19" s="2"/>
      <c r="HUZ19" s="2"/>
      <c r="HVA19" s="2"/>
      <c r="HVB19" s="2"/>
      <c r="HVC19" s="2"/>
      <c r="HVD19" s="2"/>
      <c r="HVE19" s="2"/>
      <c r="HVF19" s="2"/>
      <c r="HVG19" s="2"/>
      <c r="HVH19" s="2"/>
      <c r="HVI19" s="2"/>
      <c r="HVJ19" s="2"/>
      <c r="HVK19" s="2"/>
      <c r="HVL19" s="2"/>
      <c r="HVM19" s="2"/>
      <c r="HVN19" s="2"/>
      <c r="HVO19" s="2"/>
      <c r="HVP19" s="2"/>
      <c r="HVQ19" s="2"/>
      <c r="HVR19" s="2"/>
      <c r="HVS19" s="2"/>
      <c r="HVT19" s="2"/>
      <c r="HVU19" s="2"/>
      <c r="HVV19" s="2"/>
      <c r="HVW19" s="2"/>
      <c r="HVX19" s="2"/>
      <c r="HVY19" s="2"/>
      <c r="HVZ19" s="2"/>
      <c r="HWA19" s="2"/>
      <c r="HWB19" s="2"/>
      <c r="HWC19" s="2"/>
      <c r="HWD19" s="2"/>
      <c r="HWE19" s="2"/>
      <c r="HWF19" s="2"/>
      <c r="HWG19" s="2"/>
      <c r="HWH19" s="2"/>
      <c r="HWI19" s="2"/>
      <c r="HWJ19" s="2"/>
      <c r="HWK19" s="2"/>
      <c r="HWL19" s="2"/>
      <c r="HWM19" s="2"/>
      <c r="HWN19" s="2"/>
      <c r="HWO19" s="2"/>
      <c r="HWP19" s="2"/>
      <c r="HWQ19" s="2"/>
      <c r="HWR19" s="2"/>
      <c r="HWS19" s="2"/>
      <c r="HWT19" s="2"/>
      <c r="HWU19" s="2"/>
      <c r="HWV19" s="2"/>
      <c r="HWW19" s="2"/>
      <c r="HWX19" s="2"/>
      <c r="HWY19" s="2"/>
      <c r="HWZ19" s="2"/>
      <c r="HXA19" s="2"/>
      <c r="HXB19" s="2"/>
      <c r="HXC19" s="2"/>
      <c r="HXD19" s="2"/>
      <c r="HXE19" s="2"/>
      <c r="HXF19" s="2"/>
      <c r="HXG19" s="2"/>
      <c r="HXH19" s="2"/>
      <c r="HXI19" s="2"/>
      <c r="HXJ19" s="2"/>
      <c r="HXK19" s="2"/>
      <c r="HXL19" s="2"/>
      <c r="HXM19" s="2"/>
      <c r="HXN19" s="2"/>
      <c r="HXO19" s="2"/>
      <c r="HXP19" s="2"/>
      <c r="HXQ19" s="2"/>
      <c r="HXR19" s="2"/>
      <c r="HXS19" s="2"/>
      <c r="HXT19" s="2"/>
      <c r="HXU19" s="2"/>
      <c r="HXV19" s="2"/>
      <c r="HXW19" s="2"/>
      <c r="HXX19" s="2"/>
      <c r="HXY19" s="2"/>
      <c r="HXZ19" s="2"/>
      <c r="HYA19" s="2"/>
      <c r="HYB19" s="2"/>
      <c r="HYC19" s="2"/>
      <c r="HYD19" s="2"/>
      <c r="HYE19" s="2"/>
      <c r="HYF19" s="2"/>
      <c r="HYG19" s="2"/>
      <c r="HYH19" s="2"/>
      <c r="HYI19" s="2"/>
      <c r="HYJ19" s="2"/>
      <c r="HYK19" s="2"/>
      <c r="HYL19" s="2"/>
      <c r="HYM19" s="2"/>
      <c r="HYN19" s="2"/>
      <c r="HYO19" s="2"/>
      <c r="HYP19" s="2"/>
      <c r="HYQ19" s="2"/>
      <c r="HYR19" s="2"/>
      <c r="HYS19" s="2"/>
      <c r="HYT19" s="2"/>
      <c r="HYU19" s="2"/>
      <c r="HYV19" s="2"/>
      <c r="HYW19" s="2"/>
      <c r="HYX19" s="2"/>
      <c r="HYY19" s="2"/>
      <c r="HYZ19" s="2"/>
      <c r="HZA19" s="2"/>
      <c r="HZB19" s="2"/>
      <c r="HZC19" s="2"/>
      <c r="HZD19" s="2"/>
      <c r="HZE19" s="2"/>
      <c r="HZF19" s="2"/>
      <c r="HZG19" s="2"/>
      <c r="HZH19" s="2"/>
      <c r="HZI19" s="2"/>
      <c r="HZJ19" s="2"/>
      <c r="HZK19" s="2"/>
      <c r="HZL19" s="2"/>
      <c r="HZM19" s="2"/>
      <c r="HZN19" s="2"/>
      <c r="HZO19" s="2"/>
      <c r="HZP19" s="2"/>
      <c r="HZQ19" s="2"/>
      <c r="HZR19" s="2"/>
      <c r="HZS19" s="2"/>
      <c r="HZT19" s="2"/>
      <c r="HZU19" s="2"/>
      <c r="HZV19" s="2"/>
      <c r="HZW19" s="2"/>
      <c r="HZX19" s="2"/>
      <c r="HZY19" s="2"/>
      <c r="HZZ19" s="2"/>
      <c r="IAA19" s="2"/>
      <c r="IAB19" s="2"/>
      <c r="IAC19" s="2"/>
      <c r="IAD19" s="2"/>
      <c r="IAE19" s="2"/>
      <c r="IAF19" s="2"/>
      <c r="IAG19" s="2"/>
      <c r="IAH19" s="2"/>
      <c r="IAI19" s="2"/>
      <c r="IAJ19" s="2"/>
      <c r="IAK19" s="2"/>
      <c r="IAL19" s="2"/>
      <c r="IAM19" s="2"/>
      <c r="IAN19" s="2"/>
      <c r="IAO19" s="2"/>
      <c r="IAP19" s="2"/>
      <c r="IAQ19" s="2"/>
      <c r="IAR19" s="2"/>
      <c r="IAS19" s="2"/>
      <c r="IAT19" s="2"/>
      <c r="IAU19" s="2"/>
      <c r="IAV19" s="2"/>
      <c r="IAW19" s="2"/>
      <c r="IAX19" s="2"/>
      <c r="IAY19" s="2"/>
      <c r="IAZ19" s="2"/>
      <c r="IBA19" s="2"/>
      <c r="IBB19" s="2"/>
      <c r="IBC19" s="2"/>
      <c r="IBD19" s="2"/>
      <c r="IBE19" s="2"/>
      <c r="IBF19" s="2"/>
      <c r="IBG19" s="2"/>
      <c r="IBH19" s="2"/>
      <c r="IBI19" s="2"/>
      <c r="IBJ19" s="2"/>
      <c r="IBK19" s="2"/>
      <c r="IBL19" s="2"/>
      <c r="IBM19" s="2"/>
      <c r="IBN19" s="2"/>
      <c r="IBO19" s="2"/>
      <c r="IBP19" s="2"/>
      <c r="IBQ19" s="2"/>
      <c r="IBR19" s="2"/>
      <c r="IBS19" s="2"/>
      <c r="IBT19" s="2"/>
      <c r="IBU19" s="2"/>
      <c r="IBV19" s="2"/>
      <c r="IBW19" s="2"/>
      <c r="IBX19" s="2"/>
      <c r="IBY19" s="2"/>
      <c r="IBZ19" s="2"/>
      <c r="ICA19" s="2"/>
      <c r="ICB19" s="2"/>
      <c r="ICC19" s="2"/>
      <c r="ICD19" s="2"/>
      <c r="ICE19" s="2"/>
      <c r="ICF19" s="2"/>
      <c r="ICG19" s="2"/>
      <c r="ICH19" s="2"/>
      <c r="ICI19" s="2"/>
      <c r="ICJ19" s="2"/>
      <c r="ICK19" s="2"/>
      <c r="ICL19" s="2"/>
      <c r="ICM19" s="2"/>
      <c r="ICN19" s="2"/>
      <c r="ICO19" s="2"/>
      <c r="ICP19" s="2"/>
      <c r="ICQ19" s="2"/>
      <c r="ICR19" s="2"/>
      <c r="ICS19" s="2"/>
      <c r="ICT19" s="2"/>
      <c r="ICU19" s="2"/>
      <c r="ICV19" s="2"/>
      <c r="ICW19" s="2"/>
      <c r="ICX19" s="2"/>
      <c r="ICY19" s="2"/>
      <c r="ICZ19" s="2"/>
      <c r="IDA19" s="2"/>
      <c r="IDB19" s="2"/>
      <c r="IDC19" s="2"/>
      <c r="IDD19" s="2"/>
      <c r="IDE19" s="2"/>
      <c r="IDF19" s="2"/>
      <c r="IDG19" s="2"/>
      <c r="IDH19" s="2"/>
      <c r="IDI19" s="2"/>
      <c r="IDJ19" s="2"/>
      <c r="IDK19" s="2"/>
      <c r="IDL19" s="2"/>
      <c r="IDM19" s="2"/>
      <c r="IDN19" s="2"/>
      <c r="IDO19" s="2"/>
      <c r="IDP19" s="2"/>
      <c r="IDQ19" s="2"/>
      <c r="IDR19" s="2"/>
      <c r="IDS19" s="2"/>
      <c r="IDT19" s="2"/>
      <c r="IDU19" s="2"/>
      <c r="IDV19" s="2"/>
      <c r="IDW19" s="2"/>
      <c r="IDX19" s="2"/>
      <c r="IDY19" s="2"/>
      <c r="IDZ19" s="2"/>
      <c r="IEA19" s="2"/>
      <c r="IEB19" s="2"/>
      <c r="IEC19" s="2"/>
      <c r="IED19" s="2"/>
      <c r="IEE19" s="2"/>
      <c r="IEF19" s="2"/>
      <c r="IEG19" s="2"/>
      <c r="IEH19" s="2"/>
      <c r="IEI19" s="2"/>
      <c r="IEJ19" s="2"/>
      <c r="IEK19" s="2"/>
      <c r="IEL19" s="2"/>
      <c r="IEM19" s="2"/>
      <c r="IEN19" s="2"/>
      <c r="IEO19" s="2"/>
      <c r="IEP19" s="2"/>
      <c r="IEQ19" s="2"/>
      <c r="IER19" s="2"/>
      <c r="IES19" s="2"/>
      <c r="IET19" s="2"/>
      <c r="IEU19" s="2"/>
      <c r="IEV19" s="2"/>
      <c r="IEW19" s="2"/>
      <c r="IEX19" s="2"/>
      <c r="IEY19" s="2"/>
      <c r="IEZ19" s="2"/>
      <c r="IFA19" s="2"/>
      <c r="IFB19" s="2"/>
      <c r="IFC19" s="2"/>
      <c r="IFD19" s="2"/>
      <c r="IFE19" s="2"/>
      <c r="IFF19" s="2"/>
      <c r="IFG19" s="2"/>
      <c r="IFH19" s="2"/>
      <c r="IFI19" s="2"/>
      <c r="IFJ19" s="2"/>
      <c r="IFK19" s="2"/>
      <c r="IFL19" s="2"/>
      <c r="IFM19" s="2"/>
      <c r="IFN19" s="2"/>
      <c r="IFO19" s="2"/>
      <c r="IFP19" s="2"/>
      <c r="IFQ19" s="2"/>
      <c r="IFR19" s="2"/>
      <c r="IFS19" s="2"/>
      <c r="IFT19" s="2"/>
      <c r="IFU19" s="2"/>
      <c r="IFV19" s="2"/>
      <c r="IFW19" s="2"/>
      <c r="IFX19" s="2"/>
      <c r="IFY19" s="2"/>
      <c r="IFZ19" s="2"/>
      <c r="IGA19" s="2"/>
      <c r="IGB19" s="2"/>
      <c r="IGC19" s="2"/>
      <c r="IGD19" s="2"/>
      <c r="IGE19" s="2"/>
      <c r="IGF19" s="2"/>
      <c r="IGG19" s="2"/>
      <c r="IGH19" s="2"/>
      <c r="IGI19" s="2"/>
      <c r="IGJ19" s="2"/>
      <c r="IGK19" s="2"/>
      <c r="IGL19" s="2"/>
      <c r="IGM19" s="2"/>
      <c r="IGN19" s="2"/>
      <c r="IGO19" s="2"/>
      <c r="IGP19" s="2"/>
      <c r="IGQ19" s="2"/>
      <c r="IGR19" s="2"/>
      <c r="IGS19" s="2"/>
      <c r="IGT19" s="2"/>
      <c r="IGU19" s="2"/>
      <c r="IGV19" s="2"/>
      <c r="IGW19" s="2"/>
      <c r="IGX19" s="2"/>
      <c r="IGY19" s="2"/>
      <c r="IGZ19" s="2"/>
      <c r="IHA19" s="2"/>
      <c r="IHB19" s="2"/>
      <c r="IHC19" s="2"/>
      <c r="IHD19" s="2"/>
      <c r="IHE19" s="2"/>
      <c r="IHF19" s="2"/>
      <c r="IHG19" s="2"/>
      <c r="IHH19" s="2"/>
      <c r="IHI19" s="2"/>
      <c r="IHJ19" s="2"/>
      <c r="IHK19" s="2"/>
      <c r="IHL19" s="2"/>
      <c r="IHM19" s="2"/>
      <c r="IHN19" s="2"/>
      <c r="IHO19" s="2"/>
      <c r="IHP19" s="2"/>
      <c r="IHQ19" s="2"/>
      <c r="IHR19" s="2"/>
      <c r="IHS19" s="2"/>
      <c r="IHT19" s="2"/>
      <c r="IHU19" s="2"/>
      <c r="IHV19" s="2"/>
      <c r="IHW19" s="2"/>
      <c r="IHX19" s="2"/>
      <c r="IHY19" s="2"/>
      <c r="IHZ19" s="2"/>
      <c r="IIA19" s="2"/>
      <c r="IIB19" s="2"/>
      <c r="IIC19" s="2"/>
      <c r="IID19" s="2"/>
      <c r="IIE19" s="2"/>
      <c r="IIF19" s="2"/>
      <c r="IIG19" s="2"/>
      <c r="IIH19" s="2"/>
      <c r="III19" s="2"/>
      <c r="IIJ19" s="2"/>
      <c r="IIK19" s="2"/>
      <c r="IIL19" s="2"/>
      <c r="IIM19" s="2"/>
      <c r="IIN19" s="2"/>
      <c r="IIO19" s="2"/>
      <c r="IIP19" s="2"/>
      <c r="IIQ19" s="2"/>
      <c r="IIR19" s="2"/>
      <c r="IIS19" s="2"/>
      <c r="IIT19" s="2"/>
      <c r="IIU19" s="2"/>
      <c r="IIV19" s="2"/>
      <c r="IIW19" s="2"/>
      <c r="IIX19" s="2"/>
      <c r="IIY19" s="2"/>
      <c r="IIZ19" s="2"/>
      <c r="IJA19" s="2"/>
      <c r="IJB19" s="2"/>
      <c r="IJC19" s="2"/>
      <c r="IJD19" s="2"/>
      <c r="IJE19" s="2"/>
      <c r="IJF19" s="2"/>
      <c r="IJG19" s="2"/>
      <c r="IJH19" s="2"/>
      <c r="IJI19" s="2"/>
      <c r="IJJ19" s="2"/>
      <c r="IJK19" s="2"/>
      <c r="IJL19" s="2"/>
      <c r="IJM19" s="2"/>
      <c r="IJN19" s="2"/>
      <c r="IJO19" s="2"/>
      <c r="IJP19" s="2"/>
      <c r="IJQ19" s="2"/>
      <c r="IJR19" s="2"/>
      <c r="IJS19" s="2"/>
      <c r="IJT19" s="2"/>
      <c r="IJU19" s="2"/>
      <c r="IJV19" s="2"/>
      <c r="IJW19" s="2"/>
      <c r="IJX19" s="2"/>
      <c r="IJY19" s="2"/>
      <c r="IJZ19" s="2"/>
      <c r="IKA19" s="2"/>
      <c r="IKB19" s="2"/>
      <c r="IKC19" s="2"/>
      <c r="IKD19" s="2"/>
      <c r="IKE19" s="2"/>
      <c r="IKF19" s="2"/>
      <c r="IKG19" s="2"/>
      <c r="IKH19" s="2"/>
      <c r="IKI19" s="2"/>
      <c r="IKJ19" s="2"/>
      <c r="IKK19" s="2"/>
      <c r="IKL19" s="2"/>
      <c r="IKM19" s="2"/>
      <c r="IKN19" s="2"/>
      <c r="IKO19" s="2"/>
      <c r="IKP19" s="2"/>
      <c r="IKQ19" s="2"/>
      <c r="IKR19" s="2"/>
      <c r="IKS19" s="2"/>
      <c r="IKT19" s="2"/>
      <c r="IKU19" s="2"/>
      <c r="IKV19" s="2"/>
      <c r="IKW19" s="2"/>
      <c r="IKX19" s="2"/>
      <c r="IKY19" s="2"/>
      <c r="IKZ19" s="2"/>
      <c r="ILA19" s="2"/>
      <c r="ILB19" s="2"/>
      <c r="ILC19" s="2"/>
      <c r="ILD19" s="2"/>
      <c r="ILE19" s="2"/>
      <c r="ILF19" s="2"/>
      <c r="ILG19" s="2"/>
      <c r="ILH19" s="2"/>
      <c r="ILI19" s="2"/>
      <c r="ILJ19" s="2"/>
      <c r="ILK19" s="2"/>
      <c r="ILL19" s="2"/>
      <c r="ILM19" s="2"/>
      <c r="ILN19" s="2"/>
      <c r="ILO19" s="2"/>
      <c r="ILP19" s="2"/>
      <c r="ILQ19" s="2"/>
      <c r="ILR19" s="2"/>
      <c r="ILS19" s="2"/>
      <c r="ILT19" s="2"/>
      <c r="ILU19" s="2"/>
      <c r="ILV19" s="2"/>
      <c r="ILW19" s="2"/>
      <c r="ILX19" s="2"/>
      <c r="ILY19" s="2"/>
      <c r="ILZ19" s="2"/>
      <c r="IMA19" s="2"/>
      <c r="IMB19" s="2"/>
      <c r="IMC19" s="2"/>
      <c r="IMD19" s="2"/>
      <c r="IME19" s="2"/>
      <c r="IMF19" s="2"/>
      <c r="IMG19" s="2"/>
      <c r="IMH19" s="2"/>
      <c r="IMI19" s="2"/>
      <c r="IMJ19" s="2"/>
      <c r="IMK19" s="2"/>
      <c r="IML19" s="2"/>
      <c r="IMM19" s="2"/>
      <c r="IMN19" s="2"/>
      <c r="IMO19" s="2"/>
      <c r="IMP19" s="2"/>
      <c r="IMQ19" s="2"/>
      <c r="IMR19" s="2"/>
      <c r="IMS19" s="2"/>
      <c r="IMT19" s="2"/>
      <c r="IMU19" s="2"/>
      <c r="IMV19" s="2"/>
      <c r="IMW19" s="2"/>
      <c r="IMX19" s="2"/>
      <c r="IMY19" s="2"/>
      <c r="IMZ19" s="2"/>
      <c r="INA19" s="2"/>
      <c r="INB19" s="2"/>
      <c r="INC19" s="2"/>
      <c r="IND19" s="2"/>
      <c r="INE19" s="2"/>
      <c r="INF19" s="2"/>
      <c r="ING19" s="2"/>
      <c r="INH19" s="2"/>
      <c r="INI19" s="2"/>
      <c r="INJ19" s="2"/>
      <c r="INK19" s="2"/>
      <c r="INL19" s="2"/>
      <c r="INM19" s="2"/>
      <c r="INN19" s="2"/>
      <c r="INO19" s="2"/>
      <c r="INP19" s="2"/>
      <c r="INQ19" s="2"/>
      <c r="INR19" s="2"/>
      <c r="INS19" s="2"/>
      <c r="INT19" s="2"/>
      <c r="INU19" s="2"/>
      <c r="INV19" s="2"/>
      <c r="INW19" s="2"/>
      <c r="INX19" s="2"/>
      <c r="INY19" s="2"/>
      <c r="INZ19" s="2"/>
      <c r="IOA19" s="2"/>
      <c r="IOB19" s="2"/>
      <c r="IOC19" s="2"/>
      <c r="IOD19" s="2"/>
      <c r="IOE19" s="2"/>
      <c r="IOF19" s="2"/>
      <c r="IOG19" s="2"/>
      <c r="IOH19" s="2"/>
      <c r="IOI19" s="2"/>
      <c r="IOJ19" s="2"/>
      <c r="IOK19" s="2"/>
      <c r="IOL19" s="2"/>
      <c r="IOM19" s="2"/>
      <c r="ION19" s="2"/>
      <c r="IOO19" s="2"/>
      <c r="IOP19" s="2"/>
      <c r="IOQ19" s="2"/>
      <c r="IOR19" s="2"/>
      <c r="IOS19" s="2"/>
      <c r="IOT19" s="2"/>
      <c r="IOU19" s="2"/>
      <c r="IOV19" s="2"/>
      <c r="IOW19" s="2"/>
      <c r="IOX19" s="2"/>
      <c r="IOY19" s="2"/>
      <c r="IOZ19" s="2"/>
      <c r="IPA19" s="2"/>
      <c r="IPB19" s="2"/>
      <c r="IPC19" s="2"/>
      <c r="IPD19" s="2"/>
      <c r="IPE19" s="2"/>
      <c r="IPF19" s="2"/>
      <c r="IPG19" s="2"/>
      <c r="IPH19" s="2"/>
      <c r="IPI19" s="2"/>
      <c r="IPJ19" s="2"/>
      <c r="IPK19" s="2"/>
      <c r="IPL19" s="2"/>
      <c r="IPM19" s="2"/>
      <c r="IPN19" s="2"/>
      <c r="IPO19" s="2"/>
      <c r="IPP19" s="2"/>
      <c r="IPQ19" s="2"/>
      <c r="IPR19" s="2"/>
      <c r="IPS19" s="2"/>
      <c r="IPT19" s="2"/>
      <c r="IPU19" s="2"/>
      <c r="IPV19" s="2"/>
      <c r="IPW19" s="2"/>
      <c r="IPX19" s="2"/>
      <c r="IPY19" s="2"/>
      <c r="IPZ19" s="2"/>
      <c r="IQA19" s="2"/>
      <c r="IQB19" s="2"/>
      <c r="IQC19" s="2"/>
      <c r="IQD19" s="2"/>
      <c r="IQE19" s="2"/>
      <c r="IQF19" s="2"/>
      <c r="IQG19" s="2"/>
      <c r="IQH19" s="2"/>
      <c r="IQI19" s="2"/>
      <c r="IQJ19" s="2"/>
      <c r="IQK19" s="2"/>
      <c r="IQL19" s="2"/>
      <c r="IQM19" s="2"/>
      <c r="IQN19" s="2"/>
      <c r="IQO19" s="2"/>
      <c r="IQP19" s="2"/>
      <c r="IQQ19" s="2"/>
      <c r="IQR19" s="2"/>
      <c r="IQS19" s="2"/>
      <c r="IQT19" s="2"/>
      <c r="IQU19" s="2"/>
      <c r="IQV19" s="2"/>
      <c r="IQW19" s="2"/>
      <c r="IQX19" s="2"/>
      <c r="IQY19" s="2"/>
      <c r="IQZ19" s="2"/>
      <c r="IRA19" s="2"/>
      <c r="IRB19" s="2"/>
      <c r="IRC19" s="2"/>
      <c r="IRD19" s="2"/>
      <c r="IRE19" s="2"/>
      <c r="IRF19" s="2"/>
      <c r="IRG19" s="2"/>
      <c r="IRH19" s="2"/>
      <c r="IRI19" s="2"/>
      <c r="IRJ19" s="2"/>
      <c r="IRK19" s="2"/>
      <c r="IRL19" s="2"/>
      <c r="IRM19" s="2"/>
      <c r="IRN19" s="2"/>
      <c r="IRO19" s="2"/>
      <c r="IRP19" s="2"/>
      <c r="IRQ19" s="2"/>
      <c r="IRR19" s="2"/>
      <c r="IRS19" s="2"/>
      <c r="IRT19" s="2"/>
      <c r="IRU19" s="2"/>
      <c r="IRV19" s="2"/>
      <c r="IRW19" s="2"/>
      <c r="IRX19" s="2"/>
      <c r="IRY19" s="2"/>
      <c r="IRZ19" s="2"/>
      <c r="ISA19" s="2"/>
      <c r="ISB19" s="2"/>
      <c r="ISC19" s="2"/>
      <c r="ISD19" s="2"/>
      <c r="ISE19" s="2"/>
      <c r="ISF19" s="2"/>
      <c r="ISG19" s="2"/>
      <c r="ISH19" s="2"/>
      <c r="ISI19" s="2"/>
      <c r="ISJ19" s="2"/>
      <c r="ISK19" s="2"/>
      <c r="ISL19" s="2"/>
      <c r="ISM19" s="2"/>
      <c r="ISN19" s="2"/>
      <c r="ISO19" s="2"/>
      <c r="ISP19" s="2"/>
      <c r="ISQ19" s="2"/>
      <c r="ISR19" s="2"/>
      <c r="ISS19" s="2"/>
      <c r="IST19" s="2"/>
      <c r="ISU19" s="2"/>
      <c r="ISV19" s="2"/>
      <c r="ISW19" s="2"/>
      <c r="ISX19" s="2"/>
      <c r="ISY19" s="2"/>
      <c r="ISZ19" s="2"/>
      <c r="ITA19" s="2"/>
      <c r="ITB19" s="2"/>
      <c r="ITC19" s="2"/>
      <c r="ITD19" s="2"/>
      <c r="ITE19" s="2"/>
      <c r="ITF19" s="2"/>
      <c r="ITG19" s="2"/>
      <c r="ITH19" s="2"/>
      <c r="ITI19" s="2"/>
      <c r="ITJ19" s="2"/>
      <c r="ITK19" s="2"/>
      <c r="ITL19" s="2"/>
      <c r="ITM19" s="2"/>
      <c r="ITN19" s="2"/>
      <c r="ITO19" s="2"/>
      <c r="ITP19" s="2"/>
      <c r="ITQ19" s="2"/>
      <c r="ITR19" s="2"/>
      <c r="ITS19" s="2"/>
      <c r="ITT19" s="2"/>
      <c r="ITU19" s="2"/>
      <c r="ITV19" s="2"/>
      <c r="ITW19" s="2"/>
      <c r="ITX19" s="2"/>
      <c r="ITY19" s="2"/>
      <c r="ITZ19" s="2"/>
      <c r="IUA19" s="2"/>
      <c r="IUB19" s="2"/>
      <c r="IUC19" s="2"/>
      <c r="IUD19" s="2"/>
      <c r="IUE19" s="2"/>
      <c r="IUF19" s="2"/>
      <c r="IUG19" s="2"/>
      <c r="IUH19" s="2"/>
      <c r="IUI19" s="2"/>
      <c r="IUJ19" s="2"/>
      <c r="IUK19" s="2"/>
      <c r="IUL19" s="2"/>
      <c r="IUM19" s="2"/>
      <c r="IUN19" s="2"/>
      <c r="IUO19" s="2"/>
      <c r="IUP19" s="2"/>
      <c r="IUQ19" s="2"/>
      <c r="IUR19" s="2"/>
      <c r="IUS19" s="2"/>
      <c r="IUT19" s="2"/>
      <c r="IUU19" s="2"/>
      <c r="IUV19" s="2"/>
      <c r="IUW19" s="2"/>
      <c r="IUX19" s="2"/>
      <c r="IUY19" s="2"/>
      <c r="IUZ19" s="2"/>
      <c r="IVA19" s="2"/>
      <c r="IVB19" s="2"/>
      <c r="IVC19" s="2"/>
      <c r="IVD19" s="2"/>
      <c r="IVE19" s="2"/>
      <c r="IVF19" s="2"/>
      <c r="IVG19" s="2"/>
      <c r="IVH19" s="2"/>
      <c r="IVI19" s="2"/>
      <c r="IVJ19" s="2"/>
      <c r="IVK19" s="2"/>
      <c r="IVL19" s="2"/>
      <c r="IVM19" s="2"/>
      <c r="IVN19" s="2"/>
      <c r="IVO19" s="2"/>
      <c r="IVP19" s="2"/>
      <c r="IVQ19" s="2"/>
      <c r="IVR19" s="2"/>
      <c r="IVS19" s="2"/>
      <c r="IVT19" s="2"/>
      <c r="IVU19" s="2"/>
      <c r="IVV19" s="2"/>
      <c r="IVW19" s="2"/>
      <c r="IVX19" s="2"/>
      <c r="IVY19" s="2"/>
      <c r="IVZ19" s="2"/>
      <c r="IWA19" s="2"/>
      <c r="IWB19" s="2"/>
      <c r="IWC19" s="2"/>
      <c r="IWD19" s="2"/>
      <c r="IWE19" s="2"/>
      <c r="IWF19" s="2"/>
      <c r="IWG19" s="2"/>
      <c r="IWH19" s="2"/>
      <c r="IWI19" s="2"/>
      <c r="IWJ19" s="2"/>
      <c r="IWK19" s="2"/>
      <c r="IWL19" s="2"/>
      <c r="IWM19" s="2"/>
      <c r="IWN19" s="2"/>
      <c r="IWO19" s="2"/>
      <c r="IWP19" s="2"/>
      <c r="IWQ19" s="2"/>
      <c r="IWR19" s="2"/>
      <c r="IWS19" s="2"/>
      <c r="IWT19" s="2"/>
      <c r="IWU19" s="2"/>
      <c r="IWV19" s="2"/>
      <c r="IWW19" s="2"/>
      <c r="IWX19" s="2"/>
      <c r="IWY19" s="2"/>
      <c r="IWZ19" s="2"/>
      <c r="IXA19" s="2"/>
      <c r="IXB19" s="2"/>
      <c r="IXC19" s="2"/>
      <c r="IXD19" s="2"/>
      <c r="IXE19" s="2"/>
      <c r="IXF19" s="2"/>
      <c r="IXG19" s="2"/>
      <c r="IXH19" s="2"/>
      <c r="IXI19" s="2"/>
      <c r="IXJ19" s="2"/>
      <c r="IXK19" s="2"/>
      <c r="IXL19" s="2"/>
      <c r="IXM19" s="2"/>
      <c r="IXN19" s="2"/>
      <c r="IXO19" s="2"/>
      <c r="IXP19" s="2"/>
      <c r="IXQ19" s="2"/>
      <c r="IXR19" s="2"/>
      <c r="IXS19" s="2"/>
      <c r="IXT19" s="2"/>
      <c r="IXU19" s="2"/>
      <c r="IXV19" s="2"/>
      <c r="IXW19" s="2"/>
      <c r="IXX19" s="2"/>
      <c r="IXY19" s="2"/>
      <c r="IXZ19" s="2"/>
      <c r="IYA19" s="2"/>
      <c r="IYB19" s="2"/>
      <c r="IYC19" s="2"/>
      <c r="IYD19" s="2"/>
      <c r="IYE19" s="2"/>
      <c r="IYF19" s="2"/>
      <c r="IYG19" s="2"/>
      <c r="IYH19" s="2"/>
      <c r="IYI19" s="2"/>
      <c r="IYJ19" s="2"/>
      <c r="IYK19" s="2"/>
      <c r="IYL19" s="2"/>
      <c r="IYM19" s="2"/>
      <c r="IYN19" s="2"/>
      <c r="IYO19" s="2"/>
      <c r="IYP19" s="2"/>
      <c r="IYQ19" s="2"/>
      <c r="IYR19" s="2"/>
      <c r="IYS19" s="2"/>
      <c r="IYT19" s="2"/>
      <c r="IYU19" s="2"/>
      <c r="IYV19" s="2"/>
      <c r="IYW19" s="2"/>
      <c r="IYX19" s="2"/>
      <c r="IYY19" s="2"/>
      <c r="IYZ19" s="2"/>
      <c r="IZA19" s="2"/>
      <c r="IZB19" s="2"/>
      <c r="IZC19" s="2"/>
      <c r="IZD19" s="2"/>
      <c r="IZE19" s="2"/>
      <c r="IZF19" s="2"/>
      <c r="IZG19" s="2"/>
      <c r="IZH19" s="2"/>
      <c r="IZI19" s="2"/>
      <c r="IZJ19" s="2"/>
      <c r="IZK19" s="2"/>
      <c r="IZL19" s="2"/>
      <c r="IZM19" s="2"/>
      <c r="IZN19" s="2"/>
      <c r="IZO19" s="2"/>
      <c r="IZP19" s="2"/>
      <c r="IZQ19" s="2"/>
      <c r="IZR19" s="2"/>
      <c r="IZS19" s="2"/>
      <c r="IZT19" s="2"/>
      <c r="IZU19" s="2"/>
      <c r="IZV19" s="2"/>
      <c r="IZW19" s="2"/>
      <c r="IZX19" s="2"/>
      <c r="IZY19" s="2"/>
      <c r="IZZ19" s="2"/>
      <c r="JAA19" s="2"/>
      <c r="JAB19" s="2"/>
      <c r="JAC19" s="2"/>
      <c r="JAD19" s="2"/>
      <c r="JAE19" s="2"/>
      <c r="JAF19" s="2"/>
      <c r="JAG19" s="2"/>
      <c r="JAH19" s="2"/>
      <c r="JAI19" s="2"/>
      <c r="JAJ19" s="2"/>
      <c r="JAK19" s="2"/>
      <c r="JAL19" s="2"/>
      <c r="JAM19" s="2"/>
      <c r="JAN19" s="2"/>
      <c r="JAO19" s="2"/>
      <c r="JAP19" s="2"/>
      <c r="JAQ19" s="2"/>
      <c r="JAR19" s="2"/>
      <c r="JAS19" s="2"/>
      <c r="JAT19" s="2"/>
      <c r="JAU19" s="2"/>
      <c r="JAV19" s="2"/>
      <c r="JAW19" s="2"/>
      <c r="JAX19" s="2"/>
      <c r="JAY19" s="2"/>
      <c r="JAZ19" s="2"/>
      <c r="JBA19" s="2"/>
      <c r="JBB19" s="2"/>
      <c r="JBC19" s="2"/>
      <c r="JBD19" s="2"/>
      <c r="JBE19" s="2"/>
      <c r="JBF19" s="2"/>
      <c r="JBG19" s="2"/>
      <c r="JBH19" s="2"/>
      <c r="JBI19" s="2"/>
      <c r="JBJ19" s="2"/>
      <c r="JBK19" s="2"/>
      <c r="JBL19" s="2"/>
      <c r="JBM19" s="2"/>
      <c r="JBN19" s="2"/>
      <c r="JBO19" s="2"/>
      <c r="JBP19" s="2"/>
      <c r="JBQ19" s="2"/>
      <c r="JBR19" s="2"/>
      <c r="JBS19" s="2"/>
      <c r="JBT19" s="2"/>
      <c r="JBU19" s="2"/>
      <c r="JBV19" s="2"/>
      <c r="JBW19" s="2"/>
      <c r="JBX19" s="2"/>
      <c r="JBY19" s="2"/>
      <c r="JBZ19" s="2"/>
      <c r="JCA19" s="2"/>
      <c r="JCB19" s="2"/>
      <c r="JCC19" s="2"/>
      <c r="JCD19" s="2"/>
      <c r="JCE19" s="2"/>
      <c r="JCF19" s="2"/>
      <c r="JCG19" s="2"/>
      <c r="JCH19" s="2"/>
      <c r="JCI19" s="2"/>
      <c r="JCJ19" s="2"/>
      <c r="JCK19" s="2"/>
      <c r="JCL19" s="2"/>
      <c r="JCM19" s="2"/>
      <c r="JCN19" s="2"/>
      <c r="JCO19" s="2"/>
      <c r="JCP19" s="2"/>
      <c r="JCQ19" s="2"/>
      <c r="JCR19" s="2"/>
      <c r="JCS19" s="2"/>
      <c r="JCT19" s="2"/>
      <c r="JCU19" s="2"/>
      <c r="JCV19" s="2"/>
      <c r="JCW19" s="2"/>
      <c r="JCX19" s="2"/>
      <c r="JCY19" s="2"/>
      <c r="JCZ19" s="2"/>
      <c r="JDA19" s="2"/>
      <c r="JDB19" s="2"/>
      <c r="JDC19" s="2"/>
      <c r="JDD19" s="2"/>
      <c r="JDE19" s="2"/>
      <c r="JDF19" s="2"/>
      <c r="JDG19" s="2"/>
      <c r="JDH19" s="2"/>
      <c r="JDI19" s="2"/>
      <c r="JDJ19" s="2"/>
      <c r="JDK19" s="2"/>
      <c r="JDL19" s="2"/>
      <c r="JDM19" s="2"/>
      <c r="JDN19" s="2"/>
      <c r="JDO19" s="2"/>
      <c r="JDP19" s="2"/>
      <c r="JDQ19" s="2"/>
      <c r="JDR19" s="2"/>
      <c r="JDS19" s="2"/>
      <c r="JDT19" s="2"/>
      <c r="JDU19" s="2"/>
      <c r="JDV19" s="2"/>
      <c r="JDW19" s="2"/>
      <c r="JDX19" s="2"/>
      <c r="JDY19" s="2"/>
      <c r="JDZ19" s="2"/>
      <c r="JEA19" s="2"/>
      <c r="JEB19" s="2"/>
      <c r="JEC19" s="2"/>
      <c r="JED19" s="2"/>
      <c r="JEE19" s="2"/>
      <c r="JEF19" s="2"/>
      <c r="JEG19" s="2"/>
      <c r="JEH19" s="2"/>
      <c r="JEI19" s="2"/>
      <c r="JEJ19" s="2"/>
      <c r="JEK19" s="2"/>
      <c r="JEL19" s="2"/>
      <c r="JEM19" s="2"/>
      <c r="JEN19" s="2"/>
      <c r="JEO19" s="2"/>
      <c r="JEP19" s="2"/>
      <c r="JEQ19" s="2"/>
      <c r="JER19" s="2"/>
      <c r="JES19" s="2"/>
      <c r="JET19" s="2"/>
      <c r="JEU19" s="2"/>
      <c r="JEV19" s="2"/>
      <c r="JEW19" s="2"/>
      <c r="JEX19" s="2"/>
      <c r="JEY19" s="2"/>
      <c r="JEZ19" s="2"/>
      <c r="JFA19" s="2"/>
      <c r="JFB19" s="2"/>
      <c r="JFC19" s="2"/>
      <c r="JFD19" s="2"/>
      <c r="JFE19" s="2"/>
      <c r="JFF19" s="2"/>
      <c r="JFG19" s="2"/>
      <c r="JFH19" s="2"/>
      <c r="JFI19" s="2"/>
      <c r="JFJ19" s="2"/>
      <c r="JFK19" s="2"/>
      <c r="JFL19" s="2"/>
      <c r="JFM19" s="2"/>
      <c r="JFN19" s="2"/>
      <c r="JFO19" s="2"/>
      <c r="JFP19" s="2"/>
      <c r="JFQ19" s="2"/>
      <c r="JFR19" s="2"/>
      <c r="JFS19" s="2"/>
      <c r="JFT19" s="2"/>
      <c r="JFU19" s="2"/>
      <c r="JFV19" s="2"/>
      <c r="JFW19" s="2"/>
      <c r="JFX19" s="2"/>
      <c r="JFY19" s="2"/>
      <c r="JFZ19" s="2"/>
      <c r="JGA19" s="2"/>
      <c r="JGB19" s="2"/>
      <c r="JGC19" s="2"/>
      <c r="JGD19" s="2"/>
      <c r="JGE19" s="2"/>
      <c r="JGF19" s="2"/>
      <c r="JGG19" s="2"/>
      <c r="JGH19" s="2"/>
      <c r="JGI19" s="2"/>
      <c r="JGJ19" s="2"/>
      <c r="JGK19" s="2"/>
      <c r="JGL19" s="2"/>
      <c r="JGM19" s="2"/>
      <c r="JGN19" s="2"/>
      <c r="JGO19" s="2"/>
      <c r="JGP19" s="2"/>
      <c r="JGQ19" s="2"/>
      <c r="JGR19" s="2"/>
      <c r="JGS19" s="2"/>
      <c r="JGT19" s="2"/>
      <c r="JGU19" s="2"/>
      <c r="JGV19" s="2"/>
      <c r="JGW19" s="2"/>
      <c r="JGX19" s="2"/>
      <c r="JGY19" s="2"/>
      <c r="JGZ19" s="2"/>
      <c r="JHA19" s="2"/>
      <c r="JHB19" s="2"/>
      <c r="JHC19" s="2"/>
      <c r="JHD19" s="2"/>
      <c r="JHE19" s="2"/>
      <c r="JHF19" s="2"/>
      <c r="JHG19" s="2"/>
      <c r="JHH19" s="2"/>
      <c r="JHI19" s="2"/>
      <c r="JHJ19" s="2"/>
      <c r="JHK19" s="2"/>
      <c r="JHL19" s="2"/>
      <c r="JHM19" s="2"/>
      <c r="JHN19" s="2"/>
      <c r="JHO19" s="2"/>
      <c r="JHP19" s="2"/>
      <c r="JHQ19" s="2"/>
      <c r="JHR19" s="2"/>
      <c r="JHS19" s="2"/>
      <c r="JHT19" s="2"/>
      <c r="JHU19" s="2"/>
      <c r="JHV19" s="2"/>
      <c r="JHW19" s="2"/>
      <c r="JHX19" s="2"/>
      <c r="JHY19" s="2"/>
      <c r="JHZ19" s="2"/>
      <c r="JIA19" s="2"/>
      <c r="JIB19" s="2"/>
      <c r="JIC19" s="2"/>
      <c r="JID19" s="2"/>
      <c r="JIE19" s="2"/>
      <c r="JIF19" s="2"/>
      <c r="JIG19" s="2"/>
      <c r="JIH19" s="2"/>
      <c r="JII19" s="2"/>
      <c r="JIJ19" s="2"/>
      <c r="JIK19" s="2"/>
      <c r="JIL19" s="2"/>
      <c r="JIM19" s="2"/>
      <c r="JIN19" s="2"/>
      <c r="JIO19" s="2"/>
      <c r="JIP19" s="2"/>
      <c r="JIQ19" s="2"/>
      <c r="JIR19" s="2"/>
      <c r="JIS19" s="2"/>
      <c r="JIT19" s="2"/>
      <c r="JIU19" s="2"/>
      <c r="JIV19" s="2"/>
      <c r="JIW19" s="2"/>
      <c r="JIX19" s="2"/>
      <c r="JIY19" s="2"/>
      <c r="JIZ19" s="2"/>
      <c r="JJA19" s="2"/>
      <c r="JJB19" s="2"/>
      <c r="JJC19" s="2"/>
      <c r="JJD19" s="2"/>
      <c r="JJE19" s="2"/>
      <c r="JJF19" s="2"/>
      <c r="JJG19" s="2"/>
      <c r="JJH19" s="2"/>
      <c r="JJI19" s="2"/>
      <c r="JJJ19" s="2"/>
      <c r="JJK19" s="2"/>
      <c r="JJL19" s="2"/>
      <c r="JJM19" s="2"/>
      <c r="JJN19" s="2"/>
      <c r="JJO19" s="2"/>
      <c r="JJP19" s="2"/>
      <c r="JJQ19" s="2"/>
      <c r="JJR19" s="2"/>
      <c r="JJS19" s="2"/>
      <c r="JJT19" s="2"/>
      <c r="JJU19" s="2"/>
      <c r="JJV19" s="2"/>
      <c r="JJW19" s="2"/>
      <c r="JJX19" s="2"/>
      <c r="JJY19" s="2"/>
      <c r="JJZ19" s="2"/>
      <c r="JKA19" s="2"/>
      <c r="JKB19" s="2"/>
      <c r="JKC19" s="2"/>
      <c r="JKD19" s="2"/>
      <c r="JKE19" s="2"/>
      <c r="JKF19" s="2"/>
      <c r="JKG19" s="2"/>
      <c r="JKH19" s="2"/>
      <c r="JKI19" s="2"/>
      <c r="JKJ19" s="2"/>
      <c r="JKK19" s="2"/>
      <c r="JKL19" s="2"/>
      <c r="JKM19" s="2"/>
      <c r="JKN19" s="2"/>
      <c r="JKO19" s="2"/>
      <c r="JKP19" s="2"/>
      <c r="JKQ19" s="2"/>
      <c r="JKR19" s="2"/>
      <c r="JKS19" s="2"/>
      <c r="JKT19" s="2"/>
      <c r="JKU19" s="2"/>
      <c r="JKV19" s="2"/>
      <c r="JKW19" s="2"/>
      <c r="JKX19" s="2"/>
      <c r="JKY19" s="2"/>
      <c r="JKZ19" s="2"/>
      <c r="JLA19" s="2"/>
      <c r="JLB19" s="2"/>
      <c r="JLC19" s="2"/>
      <c r="JLD19" s="2"/>
      <c r="JLE19" s="2"/>
      <c r="JLF19" s="2"/>
      <c r="JLG19" s="2"/>
      <c r="JLH19" s="2"/>
      <c r="JLI19" s="2"/>
      <c r="JLJ19" s="2"/>
      <c r="JLK19" s="2"/>
      <c r="JLL19" s="2"/>
      <c r="JLM19" s="2"/>
      <c r="JLN19" s="2"/>
      <c r="JLO19" s="2"/>
      <c r="JLP19" s="2"/>
      <c r="JLQ19" s="2"/>
      <c r="JLR19" s="2"/>
      <c r="JLS19" s="2"/>
      <c r="JLT19" s="2"/>
      <c r="JLU19" s="2"/>
      <c r="JLV19" s="2"/>
      <c r="JLW19" s="2"/>
      <c r="JLX19" s="2"/>
      <c r="JLY19" s="2"/>
      <c r="JLZ19" s="2"/>
      <c r="JMA19" s="2"/>
      <c r="JMB19" s="2"/>
      <c r="JMC19" s="2"/>
      <c r="JMD19" s="2"/>
      <c r="JME19" s="2"/>
      <c r="JMF19" s="2"/>
      <c r="JMG19" s="2"/>
      <c r="JMH19" s="2"/>
      <c r="JMI19" s="2"/>
      <c r="JMJ19" s="2"/>
      <c r="JMK19" s="2"/>
      <c r="JML19" s="2"/>
      <c r="JMM19" s="2"/>
      <c r="JMN19" s="2"/>
      <c r="JMO19" s="2"/>
      <c r="JMP19" s="2"/>
      <c r="JMQ19" s="2"/>
      <c r="JMR19" s="2"/>
      <c r="JMS19" s="2"/>
      <c r="JMT19" s="2"/>
      <c r="JMU19" s="2"/>
      <c r="JMV19" s="2"/>
      <c r="JMW19" s="2"/>
      <c r="JMX19" s="2"/>
      <c r="JMY19" s="2"/>
      <c r="JMZ19" s="2"/>
      <c r="JNA19" s="2"/>
      <c r="JNB19" s="2"/>
      <c r="JNC19" s="2"/>
      <c r="JND19" s="2"/>
      <c r="JNE19" s="2"/>
      <c r="JNF19" s="2"/>
      <c r="JNG19" s="2"/>
      <c r="JNH19" s="2"/>
      <c r="JNI19" s="2"/>
      <c r="JNJ19" s="2"/>
      <c r="JNK19" s="2"/>
      <c r="JNL19" s="2"/>
      <c r="JNM19" s="2"/>
      <c r="JNN19" s="2"/>
      <c r="JNO19" s="2"/>
      <c r="JNP19" s="2"/>
      <c r="JNQ19" s="2"/>
      <c r="JNR19" s="2"/>
      <c r="JNS19" s="2"/>
      <c r="JNT19" s="2"/>
      <c r="JNU19" s="2"/>
      <c r="JNV19" s="2"/>
      <c r="JNW19" s="2"/>
      <c r="JNX19" s="2"/>
      <c r="JNY19" s="2"/>
      <c r="JNZ19" s="2"/>
      <c r="JOA19" s="2"/>
      <c r="JOB19" s="2"/>
      <c r="JOC19" s="2"/>
      <c r="JOD19" s="2"/>
      <c r="JOE19" s="2"/>
      <c r="JOF19" s="2"/>
      <c r="JOG19" s="2"/>
      <c r="JOH19" s="2"/>
      <c r="JOI19" s="2"/>
      <c r="JOJ19" s="2"/>
      <c r="JOK19" s="2"/>
      <c r="JOL19" s="2"/>
      <c r="JOM19" s="2"/>
      <c r="JON19" s="2"/>
      <c r="JOO19" s="2"/>
      <c r="JOP19" s="2"/>
      <c r="JOQ19" s="2"/>
      <c r="JOR19" s="2"/>
      <c r="JOS19" s="2"/>
      <c r="JOT19" s="2"/>
      <c r="JOU19" s="2"/>
      <c r="JOV19" s="2"/>
      <c r="JOW19" s="2"/>
      <c r="JOX19" s="2"/>
      <c r="JOY19" s="2"/>
      <c r="JOZ19" s="2"/>
      <c r="JPA19" s="2"/>
      <c r="JPB19" s="2"/>
      <c r="JPC19" s="2"/>
      <c r="JPD19" s="2"/>
      <c r="JPE19" s="2"/>
      <c r="JPF19" s="2"/>
      <c r="JPG19" s="2"/>
      <c r="JPH19" s="2"/>
      <c r="JPI19" s="2"/>
      <c r="JPJ19" s="2"/>
      <c r="JPK19" s="2"/>
      <c r="JPL19" s="2"/>
      <c r="JPM19" s="2"/>
      <c r="JPN19" s="2"/>
      <c r="JPO19" s="2"/>
      <c r="JPP19" s="2"/>
      <c r="JPQ19" s="2"/>
      <c r="JPR19" s="2"/>
      <c r="JPS19" s="2"/>
      <c r="JPT19" s="2"/>
      <c r="JPU19" s="2"/>
      <c r="JPV19" s="2"/>
      <c r="JPW19" s="2"/>
      <c r="JPX19" s="2"/>
      <c r="JPY19" s="2"/>
      <c r="JPZ19" s="2"/>
      <c r="JQA19" s="2"/>
      <c r="JQB19" s="2"/>
      <c r="JQC19" s="2"/>
      <c r="JQD19" s="2"/>
      <c r="JQE19" s="2"/>
      <c r="JQF19" s="2"/>
      <c r="JQG19" s="2"/>
      <c r="JQH19" s="2"/>
      <c r="JQI19" s="2"/>
      <c r="JQJ19" s="2"/>
      <c r="JQK19" s="2"/>
      <c r="JQL19" s="2"/>
      <c r="JQM19" s="2"/>
      <c r="JQN19" s="2"/>
      <c r="JQO19" s="2"/>
      <c r="JQP19" s="2"/>
      <c r="JQQ19" s="2"/>
      <c r="JQR19" s="2"/>
      <c r="JQS19" s="2"/>
      <c r="JQT19" s="2"/>
      <c r="JQU19" s="2"/>
      <c r="JQV19" s="2"/>
      <c r="JQW19" s="2"/>
      <c r="JQX19" s="2"/>
      <c r="JQY19" s="2"/>
      <c r="JQZ19" s="2"/>
      <c r="JRA19" s="2"/>
      <c r="JRB19" s="2"/>
      <c r="JRC19" s="2"/>
      <c r="JRD19" s="2"/>
      <c r="JRE19" s="2"/>
      <c r="JRF19" s="2"/>
      <c r="JRG19" s="2"/>
      <c r="JRH19" s="2"/>
      <c r="JRI19" s="2"/>
      <c r="JRJ19" s="2"/>
      <c r="JRK19" s="2"/>
      <c r="JRL19" s="2"/>
      <c r="JRM19" s="2"/>
      <c r="JRN19" s="2"/>
      <c r="JRO19" s="2"/>
      <c r="JRP19" s="2"/>
      <c r="JRQ19" s="2"/>
      <c r="JRR19" s="2"/>
      <c r="JRS19" s="2"/>
      <c r="JRT19" s="2"/>
      <c r="JRU19" s="2"/>
      <c r="JRV19" s="2"/>
      <c r="JRW19" s="2"/>
      <c r="JRX19" s="2"/>
      <c r="JRY19" s="2"/>
      <c r="JRZ19" s="2"/>
      <c r="JSA19" s="2"/>
      <c r="JSB19" s="2"/>
      <c r="JSC19" s="2"/>
      <c r="JSD19" s="2"/>
      <c r="JSE19" s="2"/>
      <c r="JSF19" s="2"/>
      <c r="JSG19" s="2"/>
      <c r="JSH19" s="2"/>
      <c r="JSI19" s="2"/>
      <c r="JSJ19" s="2"/>
      <c r="JSK19" s="2"/>
      <c r="JSL19" s="2"/>
      <c r="JSM19" s="2"/>
      <c r="JSN19" s="2"/>
      <c r="JSO19" s="2"/>
      <c r="JSP19" s="2"/>
      <c r="JSQ19" s="2"/>
      <c r="JSR19" s="2"/>
      <c r="JSS19" s="2"/>
      <c r="JST19" s="2"/>
      <c r="JSU19" s="2"/>
      <c r="JSV19" s="2"/>
      <c r="JSW19" s="2"/>
      <c r="JSX19" s="2"/>
      <c r="JSY19" s="2"/>
      <c r="JSZ19" s="2"/>
      <c r="JTA19" s="2"/>
      <c r="JTB19" s="2"/>
      <c r="JTC19" s="2"/>
      <c r="JTD19" s="2"/>
      <c r="JTE19" s="2"/>
      <c r="JTF19" s="2"/>
      <c r="JTG19" s="2"/>
      <c r="JTH19" s="2"/>
      <c r="JTI19" s="2"/>
      <c r="JTJ19" s="2"/>
      <c r="JTK19" s="2"/>
      <c r="JTL19" s="2"/>
      <c r="JTM19" s="2"/>
      <c r="JTN19" s="2"/>
      <c r="JTO19" s="2"/>
      <c r="JTP19" s="2"/>
      <c r="JTQ19" s="2"/>
      <c r="JTR19" s="2"/>
      <c r="JTS19" s="2"/>
      <c r="JTT19" s="2"/>
      <c r="JTU19" s="2"/>
      <c r="JTV19" s="2"/>
      <c r="JTW19" s="2"/>
      <c r="JTX19" s="2"/>
      <c r="JTY19" s="2"/>
      <c r="JTZ19" s="2"/>
      <c r="JUA19" s="2"/>
      <c r="JUB19" s="2"/>
      <c r="JUC19" s="2"/>
      <c r="JUD19" s="2"/>
      <c r="JUE19" s="2"/>
      <c r="JUF19" s="2"/>
      <c r="JUG19" s="2"/>
      <c r="JUH19" s="2"/>
      <c r="JUI19" s="2"/>
      <c r="JUJ19" s="2"/>
      <c r="JUK19" s="2"/>
      <c r="JUL19" s="2"/>
      <c r="JUM19" s="2"/>
      <c r="JUN19" s="2"/>
      <c r="JUO19" s="2"/>
      <c r="JUP19" s="2"/>
      <c r="JUQ19" s="2"/>
      <c r="JUR19" s="2"/>
      <c r="JUS19" s="2"/>
      <c r="JUT19" s="2"/>
      <c r="JUU19" s="2"/>
      <c r="JUV19" s="2"/>
      <c r="JUW19" s="2"/>
      <c r="JUX19" s="2"/>
      <c r="JUY19" s="2"/>
      <c r="JUZ19" s="2"/>
      <c r="JVA19" s="2"/>
      <c r="JVB19" s="2"/>
      <c r="JVC19" s="2"/>
      <c r="JVD19" s="2"/>
      <c r="JVE19" s="2"/>
      <c r="JVF19" s="2"/>
      <c r="JVG19" s="2"/>
      <c r="JVH19" s="2"/>
      <c r="JVI19" s="2"/>
      <c r="JVJ19" s="2"/>
      <c r="JVK19" s="2"/>
      <c r="JVL19" s="2"/>
      <c r="JVM19" s="2"/>
      <c r="JVN19" s="2"/>
      <c r="JVO19" s="2"/>
      <c r="JVP19" s="2"/>
      <c r="JVQ19" s="2"/>
      <c r="JVR19" s="2"/>
      <c r="JVS19" s="2"/>
      <c r="JVT19" s="2"/>
      <c r="JVU19" s="2"/>
      <c r="JVV19" s="2"/>
      <c r="JVW19" s="2"/>
      <c r="JVX19" s="2"/>
      <c r="JVY19" s="2"/>
      <c r="JVZ19" s="2"/>
      <c r="JWA19" s="2"/>
      <c r="JWB19" s="2"/>
      <c r="JWC19" s="2"/>
      <c r="JWD19" s="2"/>
      <c r="JWE19" s="2"/>
      <c r="JWF19" s="2"/>
      <c r="JWG19" s="2"/>
      <c r="JWH19" s="2"/>
      <c r="JWI19" s="2"/>
      <c r="JWJ19" s="2"/>
      <c r="JWK19" s="2"/>
      <c r="JWL19" s="2"/>
      <c r="JWM19" s="2"/>
      <c r="JWN19" s="2"/>
      <c r="JWO19" s="2"/>
      <c r="JWP19" s="2"/>
      <c r="JWQ19" s="2"/>
      <c r="JWR19" s="2"/>
      <c r="JWS19" s="2"/>
      <c r="JWT19" s="2"/>
      <c r="JWU19" s="2"/>
      <c r="JWV19" s="2"/>
      <c r="JWW19" s="2"/>
      <c r="JWX19" s="2"/>
      <c r="JWY19" s="2"/>
      <c r="JWZ19" s="2"/>
      <c r="JXA19" s="2"/>
      <c r="JXB19" s="2"/>
      <c r="JXC19" s="2"/>
      <c r="JXD19" s="2"/>
      <c r="JXE19" s="2"/>
      <c r="JXF19" s="2"/>
      <c r="JXG19" s="2"/>
      <c r="JXH19" s="2"/>
      <c r="JXI19" s="2"/>
      <c r="JXJ19" s="2"/>
      <c r="JXK19" s="2"/>
      <c r="JXL19" s="2"/>
      <c r="JXM19" s="2"/>
      <c r="JXN19" s="2"/>
      <c r="JXO19" s="2"/>
      <c r="JXP19" s="2"/>
      <c r="JXQ19" s="2"/>
      <c r="JXR19" s="2"/>
      <c r="JXS19" s="2"/>
      <c r="JXT19" s="2"/>
      <c r="JXU19" s="2"/>
      <c r="JXV19" s="2"/>
      <c r="JXW19" s="2"/>
      <c r="JXX19" s="2"/>
      <c r="JXY19" s="2"/>
      <c r="JXZ19" s="2"/>
      <c r="JYA19" s="2"/>
      <c r="JYB19" s="2"/>
      <c r="JYC19" s="2"/>
      <c r="JYD19" s="2"/>
      <c r="JYE19" s="2"/>
      <c r="JYF19" s="2"/>
      <c r="JYG19" s="2"/>
      <c r="JYH19" s="2"/>
      <c r="JYI19" s="2"/>
      <c r="JYJ19" s="2"/>
      <c r="JYK19" s="2"/>
      <c r="JYL19" s="2"/>
      <c r="JYM19" s="2"/>
      <c r="JYN19" s="2"/>
      <c r="JYO19" s="2"/>
      <c r="JYP19" s="2"/>
      <c r="JYQ19" s="2"/>
      <c r="JYR19" s="2"/>
      <c r="JYS19" s="2"/>
      <c r="JYT19" s="2"/>
      <c r="JYU19" s="2"/>
      <c r="JYV19" s="2"/>
      <c r="JYW19" s="2"/>
      <c r="JYX19" s="2"/>
      <c r="JYY19" s="2"/>
      <c r="JYZ19" s="2"/>
      <c r="JZA19" s="2"/>
      <c r="JZB19" s="2"/>
      <c r="JZC19" s="2"/>
      <c r="JZD19" s="2"/>
      <c r="JZE19" s="2"/>
      <c r="JZF19" s="2"/>
      <c r="JZG19" s="2"/>
      <c r="JZH19" s="2"/>
      <c r="JZI19" s="2"/>
      <c r="JZJ19" s="2"/>
      <c r="JZK19" s="2"/>
      <c r="JZL19" s="2"/>
      <c r="JZM19" s="2"/>
      <c r="JZN19" s="2"/>
      <c r="JZO19" s="2"/>
      <c r="JZP19" s="2"/>
      <c r="JZQ19" s="2"/>
      <c r="JZR19" s="2"/>
      <c r="JZS19" s="2"/>
      <c r="JZT19" s="2"/>
      <c r="JZU19" s="2"/>
      <c r="JZV19" s="2"/>
      <c r="JZW19" s="2"/>
      <c r="JZX19" s="2"/>
      <c r="JZY19" s="2"/>
      <c r="JZZ19" s="2"/>
      <c r="KAA19" s="2"/>
      <c r="KAB19" s="2"/>
      <c r="KAC19" s="2"/>
      <c r="KAD19" s="2"/>
      <c r="KAE19" s="2"/>
      <c r="KAF19" s="2"/>
      <c r="KAG19" s="2"/>
      <c r="KAH19" s="2"/>
      <c r="KAI19" s="2"/>
      <c r="KAJ19" s="2"/>
      <c r="KAK19" s="2"/>
      <c r="KAL19" s="2"/>
      <c r="KAM19" s="2"/>
      <c r="KAN19" s="2"/>
      <c r="KAO19" s="2"/>
      <c r="KAP19" s="2"/>
      <c r="KAQ19" s="2"/>
      <c r="KAR19" s="2"/>
      <c r="KAS19" s="2"/>
      <c r="KAT19" s="2"/>
      <c r="KAU19" s="2"/>
      <c r="KAV19" s="2"/>
      <c r="KAW19" s="2"/>
      <c r="KAX19" s="2"/>
      <c r="KAY19" s="2"/>
      <c r="KAZ19" s="2"/>
      <c r="KBA19" s="2"/>
      <c r="KBB19" s="2"/>
      <c r="KBC19" s="2"/>
      <c r="KBD19" s="2"/>
      <c r="KBE19" s="2"/>
      <c r="KBF19" s="2"/>
      <c r="KBG19" s="2"/>
      <c r="KBH19" s="2"/>
      <c r="KBI19" s="2"/>
      <c r="KBJ19" s="2"/>
      <c r="KBK19" s="2"/>
      <c r="KBL19" s="2"/>
      <c r="KBM19" s="2"/>
      <c r="KBN19" s="2"/>
      <c r="KBO19" s="2"/>
      <c r="KBP19" s="2"/>
      <c r="KBQ19" s="2"/>
      <c r="KBR19" s="2"/>
      <c r="KBS19" s="2"/>
      <c r="KBT19" s="2"/>
      <c r="KBU19" s="2"/>
      <c r="KBV19" s="2"/>
      <c r="KBW19" s="2"/>
      <c r="KBX19" s="2"/>
      <c r="KBY19" s="2"/>
      <c r="KBZ19" s="2"/>
      <c r="KCA19" s="2"/>
      <c r="KCB19" s="2"/>
      <c r="KCC19" s="2"/>
      <c r="KCD19" s="2"/>
      <c r="KCE19" s="2"/>
      <c r="KCF19" s="2"/>
      <c r="KCG19" s="2"/>
      <c r="KCH19" s="2"/>
      <c r="KCI19" s="2"/>
      <c r="KCJ19" s="2"/>
      <c r="KCK19" s="2"/>
      <c r="KCL19" s="2"/>
      <c r="KCM19" s="2"/>
      <c r="KCN19" s="2"/>
      <c r="KCO19" s="2"/>
      <c r="KCP19" s="2"/>
      <c r="KCQ19" s="2"/>
      <c r="KCR19" s="2"/>
      <c r="KCS19" s="2"/>
      <c r="KCT19" s="2"/>
      <c r="KCU19" s="2"/>
      <c r="KCV19" s="2"/>
      <c r="KCW19" s="2"/>
      <c r="KCX19" s="2"/>
      <c r="KCY19" s="2"/>
      <c r="KCZ19" s="2"/>
      <c r="KDA19" s="2"/>
      <c r="KDB19" s="2"/>
      <c r="KDC19" s="2"/>
      <c r="KDD19" s="2"/>
      <c r="KDE19" s="2"/>
      <c r="KDF19" s="2"/>
      <c r="KDG19" s="2"/>
      <c r="KDH19" s="2"/>
      <c r="KDI19" s="2"/>
      <c r="KDJ19" s="2"/>
      <c r="KDK19" s="2"/>
      <c r="KDL19" s="2"/>
      <c r="KDM19" s="2"/>
      <c r="KDN19" s="2"/>
      <c r="KDO19" s="2"/>
      <c r="KDP19" s="2"/>
      <c r="KDQ19" s="2"/>
      <c r="KDR19" s="2"/>
      <c r="KDS19" s="2"/>
      <c r="KDT19" s="2"/>
      <c r="KDU19" s="2"/>
      <c r="KDV19" s="2"/>
      <c r="KDW19" s="2"/>
      <c r="KDX19" s="2"/>
      <c r="KDY19" s="2"/>
      <c r="KDZ19" s="2"/>
      <c r="KEA19" s="2"/>
      <c r="KEB19" s="2"/>
      <c r="KEC19" s="2"/>
      <c r="KED19" s="2"/>
      <c r="KEE19" s="2"/>
      <c r="KEF19" s="2"/>
      <c r="KEG19" s="2"/>
      <c r="KEH19" s="2"/>
      <c r="KEI19" s="2"/>
      <c r="KEJ19" s="2"/>
      <c r="KEK19" s="2"/>
      <c r="KEL19" s="2"/>
      <c r="KEM19" s="2"/>
      <c r="KEN19" s="2"/>
      <c r="KEO19" s="2"/>
      <c r="KEP19" s="2"/>
      <c r="KEQ19" s="2"/>
      <c r="KER19" s="2"/>
      <c r="KES19" s="2"/>
      <c r="KET19" s="2"/>
      <c r="KEU19" s="2"/>
      <c r="KEV19" s="2"/>
      <c r="KEW19" s="2"/>
      <c r="KEX19" s="2"/>
      <c r="KEY19" s="2"/>
      <c r="KEZ19" s="2"/>
      <c r="KFA19" s="2"/>
      <c r="KFB19" s="2"/>
      <c r="KFC19" s="2"/>
      <c r="KFD19" s="2"/>
      <c r="KFE19" s="2"/>
      <c r="KFF19" s="2"/>
      <c r="KFG19" s="2"/>
      <c r="KFH19" s="2"/>
      <c r="KFI19" s="2"/>
      <c r="KFJ19" s="2"/>
      <c r="KFK19" s="2"/>
      <c r="KFL19" s="2"/>
      <c r="KFM19" s="2"/>
      <c r="KFN19" s="2"/>
      <c r="KFO19" s="2"/>
      <c r="KFP19" s="2"/>
      <c r="KFQ19" s="2"/>
      <c r="KFR19" s="2"/>
      <c r="KFS19" s="2"/>
      <c r="KFT19" s="2"/>
      <c r="KFU19" s="2"/>
      <c r="KFV19" s="2"/>
      <c r="KFW19" s="2"/>
      <c r="KFX19" s="2"/>
      <c r="KFY19" s="2"/>
      <c r="KFZ19" s="2"/>
      <c r="KGA19" s="2"/>
      <c r="KGB19" s="2"/>
      <c r="KGC19" s="2"/>
      <c r="KGD19" s="2"/>
      <c r="KGE19" s="2"/>
      <c r="KGF19" s="2"/>
      <c r="KGG19" s="2"/>
      <c r="KGH19" s="2"/>
      <c r="KGI19" s="2"/>
      <c r="KGJ19" s="2"/>
      <c r="KGK19" s="2"/>
      <c r="KGL19" s="2"/>
      <c r="KGM19" s="2"/>
      <c r="KGN19" s="2"/>
      <c r="KGO19" s="2"/>
      <c r="KGP19" s="2"/>
      <c r="KGQ19" s="2"/>
      <c r="KGR19" s="2"/>
      <c r="KGS19" s="2"/>
      <c r="KGT19" s="2"/>
      <c r="KGU19" s="2"/>
      <c r="KGV19" s="2"/>
      <c r="KGW19" s="2"/>
      <c r="KGX19" s="2"/>
      <c r="KGY19" s="2"/>
      <c r="KGZ19" s="2"/>
      <c r="KHA19" s="2"/>
      <c r="KHB19" s="2"/>
      <c r="KHC19" s="2"/>
      <c r="KHD19" s="2"/>
      <c r="KHE19" s="2"/>
      <c r="KHF19" s="2"/>
      <c r="KHG19" s="2"/>
      <c r="KHH19" s="2"/>
      <c r="KHI19" s="2"/>
      <c r="KHJ19" s="2"/>
      <c r="KHK19" s="2"/>
      <c r="KHL19" s="2"/>
      <c r="KHM19" s="2"/>
      <c r="KHN19" s="2"/>
      <c r="KHO19" s="2"/>
      <c r="KHP19" s="2"/>
      <c r="KHQ19" s="2"/>
      <c r="KHR19" s="2"/>
      <c r="KHS19" s="2"/>
      <c r="KHT19" s="2"/>
      <c r="KHU19" s="2"/>
      <c r="KHV19" s="2"/>
      <c r="KHW19" s="2"/>
      <c r="KHX19" s="2"/>
      <c r="KHY19" s="2"/>
      <c r="KHZ19" s="2"/>
      <c r="KIA19" s="2"/>
      <c r="KIB19" s="2"/>
      <c r="KIC19" s="2"/>
      <c r="KID19" s="2"/>
      <c r="KIE19" s="2"/>
      <c r="KIF19" s="2"/>
      <c r="KIG19" s="2"/>
      <c r="KIH19" s="2"/>
      <c r="KII19" s="2"/>
      <c r="KIJ19" s="2"/>
      <c r="KIK19" s="2"/>
      <c r="KIL19" s="2"/>
      <c r="KIM19" s="2"/>
      <c r="KIN19" s="2"/>
      <c r="KIO19" s="2"/>
      <c r="KIP19" s="2"/>
      <c r="KIQ19" s="2"/>
      <c r="KIR19" s="2"/>
      <c r="KIS19" s="2"/>
      <c r="KIT19" s="2"/>
      <c r="KIU19" s="2"/>
      <c r="KIV19" s="2"/>
      <c r="KIW19" s="2"/>
      <c r="KIX19" s="2"/>
      <c r="KIY19" s="2"/>
      <c r="KIZ19" s="2"/>
      <c r="KJA19" s="2"/>
      <c r="KJB19" s="2"/>
      <c r="KJC19" s="2"/>
      <c r="KJD19" s="2"/>
      <c r="KJE19" s="2"/>
      <c r="KJF19" s="2"/>
      <c r="KJG19" s="2"/>
      <c r="KJH19" s="2"/>
      <c r="KJI19" s="2"/>
      <c r="KJJ19" s="2"/>
      <c r="KJK19" s="2"/>
      <c r="KJL19" s="2"/>
      <c r="KJM19" s="2"/>
      <c r="KJN19" s="2"/>
      <c r="KJO19" s="2"/>
      <c r="KJP19" s="2"/>
      <c r="KJQ19" s="2"/>
      <c r="KJR19" s="2"/>
      <c r="KJS19" s="2"/>
      <c r="KJT19" s="2"/>
      <c r="KJU19" s="2"/>
      <c r="KJV19" s="2"/>
      <c r="KJW19" s="2"/>
      <c r="KJX19" s="2"/>
      <c r="KJY19" s="2"/>
      <c r="KJZ19" s="2"/>
      <c r="KKA19" s="2"/>
      <c r="KKB19" s="2"/>
      <c r="KKC19" s="2"/>
      <c r="KKD19" s="2"/>
      <c r="KKE19" s="2"/>
      <c r="KKF19" s="2"/>
      <c r="KKG19" s="2"/>
      <c r="KKH19" s="2"/>
      <c r="KKI19" s="2"/>
      <c r="KKJ19" s="2"/>
      <c r="KKK19" s="2"/>
      <c r="KKL19" s="2"/>
      <c r="KKM19" s="2"/>
      <c r="KKN19" s="2"/>
      <c r="KKO19" s="2"/>
      <c r="KKP19" s="2"/>
      <c r="KKQ19" s="2"/>
      <c r="KKR19" s="2"/>
      <c r="KKS19" s="2"/>
      <c r="KKT19" s="2"/>
      <c r="KKU19" s="2"/>
      <c r="KKV19" s="2"/>
      <c r="KKW19" s="2"/>
      <c r="KKX19" s="2"/>
      <c r="KKY19" s="2"/>
      <c r="KKZ19" s="2"/>
      <c r="KLA19" s="2"/>
      <c r="KLB19" s="2"/>
      <c r="KLC19" s="2"/>
      <c r="KLD19" s="2"/>
      <c r="KLE19" s="2"/>
      <c r="KLF19" s="2"/>
      <c r="KLG19" s="2"/>
      <c r="KLH19" s="2"/>
      <c r="KLI19" s="2"/>
      <c r="KLJ19" s="2"/>
      <c r="KLK19" s="2"/>
      <c r="KLL19" s="2"/>
      <c r="KLM19" s="2"/>
      <c r="KLN19" s="2"/>
      <c r="KLO19" s="2"/>
      <c r="KLP19" s="2"/>
      <c r="KLQ19" s="2"/>
      <c r="KLR19" s="2"/>
      <c r="KLS19" s="2"/>
      <c r="KLT19" s="2"/>
      <c r="KLU19" s="2"/>
      <c r="KLV19" s="2"/>
      <c r="KLW19" s="2"/>
      <c r="KLX19" s="2"/>
      <c r="KLY19" s="2"/>
      <c r="KLZ19" s="2"/>
      <c r="KMA19" s="2"/>
      <c r="KMB19" s="2"/>
      <c r="KMC19" s="2"/>
      <c r="KMD19" s="2"/>
      <c r="KME19" s="2"/>
      <c r="KMF19" s="2"/>
      <c r="KMG19" s="2"/>
      <c r="KMH19" s="2"/>
      <c r="KMI19" s="2"/>
      <c r="KMJ19" s="2"/>
      <c r="KMK19" s="2"/>
      <c r="KML19" s="2"/>
      <c r="KMM19" s="2"/>
      <c r="KMN19" s="2"/>
      <c r="KMO19" s="2"/>
      <c r="KMP19" s="2"/>
      <c r="KMQ19" s="2"/>
      <c r="KMR19" s="2"/>
      <c r="KMS19" s="2"/>
      <c r="KMT19" s="2"/>
      <c r="KMU19" s="2"/>
      <c r="KMV19" s="2"/>
      <c r="KMW19" s="2"/>
      <c r="KMX19" s="2"/>
      <c r="KMY19" s="2"/>
      <c r="KMZ19" s="2"/>
      <c r="KNA19" s="2"/>
      <c r="KNB19" s="2"/>
      <c r="KNC19" s="2"/>
      <c r="KND19" s="2"/>
      <c r="KNE19" s="2"/>
      <c r="KNF19" s="2"/>
      <c r="KNG19" s="2"/>
      <c r="KNH19" s="2"/>
      <c r="KNI19" s="2"/>
      <c r="KNJ19" s="2"/>
      <c r="KNK19" s="2"/>
      <c r="KNL19" s="2"/>
      <c r="KNM19" s="2"/>
      <c r="KNN19" s="2"/>
      <c r="KNO19" s="2"/>
      <c r="KNP19" s="2"/>
      <c r="KNQ19" s="2"/>
      <c r="KNR19" s="2"/>
      <c r="KNS19" s="2"/>
      <c r="KNT19" s="2"/>
      <c r="KNU19" s="2"/>
      <c r="KNV19" s="2"/>
      <c r="KNW19" s="2"/>
      <c r="KNX19" s="2"/>
      <c r="KNY19" s="2"/>
      <c r="KNZ19" s="2"/>
      <c r="KOA19" s="2"/>
      <c r="KOB19" s="2"/>
      <c r="KOC19" s="2"/>
      <c r="KOD19" s="2"/>
      <c r="KOE19" s="2"/>
      <c r="KOF19" s="2"/>
      <c r="KOG19" s="2"/>
      <c r="KOH19" s="2"/>
      <c r="KOI19" s="2"/>
      <c r="KOJ19" s="2"/>
      <c r="KOK19" s="2"/>
      <c r="KOL19" s="2"/>
      <c r="KOM19" s="2"/>
      <c r="KON19" s="2"/>
      <c r="KOO19" s="2"/>
      <c r="KOP19" s="2"/>
      <c r="KOQ19" s="2"/>
      <c r="KOR19" s="2"/>
      <c r="KOS19" s="2"/>
      <c r="KOT19" s="2"/>
      <c r="KOU19" s="2"/>
      <c r="KOV19" s="2"/>
      <c r="KOW19" s="2"/>
      <c r="KOX19" s="2"/>
      <c r="KOY19" s="2"/>
      <c r="KOZ19" s="2"/>
      <c r="KPA19" s="2"/>
      <c r="KPB19" s="2"/>
      <c r="KPC19" s="2"/>
      <c r="KPD19" s="2"/>
      <c r="KPE19" s="2"/>
      <c r="KPF19" s="2"/>
      <c r="KPG19" s="2"/>
      <c r="KPH19" s="2"/>
      <c r="KPI19" s="2"/>
      <c r="KPJ19" s="2"/>
      <c r="KPK19" s="2"/>
      <c r="KPL19" s="2"/>
      <c r="KPM19" s="2"/>
      <c r="KPN19" s="2"/>
      <c r="KPO19" s="2"/>
      <c r="KPP19" s="2"/>
      <c r="KPQ19" s="2"/>
      <c r="KPR19" s="2"/>
      <c r="KPS19" s="2"/>
      <c r="KPT19" s="2"/>
      <c r="KPU19" s="2"/>
      <c r="KPV19" s="2"/>
      <c r="KPW19" s="2"/>
      <c r="KPX19" s="2"/>
      <c r="KPY19" s="2"/>
      <c r="KPZ19" s="2"/>
      <c r="KQA19" s="2"/>
      <c r="KQB19" s="2"/>
      <c r="KQC19" s="2"/>
      <c r="KQD19" s="2"/>
      <c r="KQE19" s="2"/>
      <c r="KQF19" s="2"/>
      <c r="KQG19" s="2"/>
      <c r="KQH19" s="2"/>
      <c r="KQI19" s="2"/>
      <c r="KQJ19" s="2"/>
      <c r="KQK19" s="2"/>
      <c r="KQL19" s="2"/>
      <c r="KQM19" s="2"/>
      <c r="KQN19" s="2"/>
      <c r="KQO19" s="2"/>
      <c r="KQP19" s="2"/>
      <c r="KQQ19" s="2"/>
      <c r="KQR19" s="2"/>
      <c r="KQS19" s="2"/>
      <c r="KQT19" s="2"/>
      <c r="KQU19" s="2"/>
      <c r="KQV19" s="2"/>
      <c r="KQW19" s="2"/>
      <c r="KQX19" s="2"/>
      <c r="KQY19" s="2"/>
      <c r="KQZ19" s="2"/>
      <c r="KRA19" s="2"/>
      <c r="KRB19" s="2"/>
      <c r="KRC19" s="2"/>
      <c r="KRD19" s="2"/>
      <c r="KRE19" s="2"/>
      <c r="KRF19" s="2"/>
      <c r="KRG19" s="2"/>
      <c r="KRH19" s="2"/>
      <c r="KRI19" s="2"/>
      <c r="KRJ19" s="2"/>
      <c r="KRK19" s="2"/>
      <c r="KRL19" s="2"/>
      <c r="KRM19" s="2"/>
      <c r="KRN19" s="2"/>
      <c r="KRO19" s="2"/>
      <c r="KRP19" s="2"/>
      <c r="KRQ19" s="2"/>
      <c r="KRR19" s="2"/>
      <c r="KRS19" s="2"/>
      <c r="KRT19" s="2"/>
      <c r="KRU19" s="2"/>
      <c r="KRV19" s="2"/>
      <c r="KRW19" s="2"/>
      <c r="KRX19" s="2"/>
      <c r="KRY19" s="2"/>
      <c r="KRZ19" s="2"/>
      <c r="KSA19" s="2"/>
      <c r="KSB19" s="2"/>
      <c r="KSC19" s="2"/>
      <c r="KSD19" s="2"/>
      <c r="KSE19" s="2"/>
      <c r="KSF19" s="2"/>
      <c r="KSG19" s="2"/>
      <c r="KSH19" s="2"/>
      <c r="KSI19" s="2"/>
      <c r="KSJ19" s="2"/>
      <c r="KSK19" s="2"/>
      <c r="KSL19" s="2"/>
      <c r="KSM19" s="2"/>
      <c r="KSN19" s="2"/>
      <c r="KSO19" s="2"/>
      <c r="KSP19" s="2"/>
      <c r="KSQ19" s="2"/>
      <c r="KSR19" s="2"/>
      <c r="KSS19" s="2"/>
      <c r="KST19" s="2"/>
      <c r="KSU19" s="2"/>
      <c r="KSV19" s="2"/>
      <c r="KSW19" s="2"/>
      <c r="KSX19" s="2"/>
      <c r="KSY19" s="2"/>
      <c r="KSZ19" s="2"/>
      <c r="KTA19" s="2"/>
      <c r="KTB19" s="2"/>
      <c r="KTC19" s="2"/>
      <c r="KTD19" s="2"/>
      <c r="KTE19" s="2"/>
      <c r="KTF19" s="2"/>
      <c r="KTG19" s="2"/>
      <c r="KTH19" s="2"/>
      <c r="KTI19" s="2"/>
      <c r="KTJ19" s="2"/>
      <c r="KTK19" s="2"/>
      <c r="KTL19" s="2"/>
      <c r="KTM19" s="2"/>
      <c r="KTN19" s="2"/>
      <c r="KTO19" s="2"/>
      <c r="KTP19" s="2"/>
      <c r="KTQ19" s="2"/>
      <c r="KTR19" s="2"/>
      <c r="KTS19" s="2"/>
      <c r="KTT19" s="2"/>
      <c r="KTU19" s="2"/>
      <c r="KTV19" s="2"/>
      <c r="KTW19" s="2"/>
      <c r="KTX19" s="2"/>
      <c r="KTY19" s="2"/>
      <c r="KTZ19" s="2"/>
      <c r="KUA19" s="2"/>
      <c r="KUB19" s="2"/>
      <c r="KUC19" s="2"/>
      <c r="KUD19" s="2"/>
      <c r="KUE19" s="2"/>
      <c r="KUF19" s="2"/>
      <c r="KUG19" s="2"/>
      <c r="KUH19" s="2"/>
      <c r="KUI19" s="2"/>
      <c r="KUJ19" s="2"/>
      <c r="KUK19" s="2"/>
      <c r="KUL19" s="2"/>
      <c r="KUM19" s="2"/>
      <c r="KUN19" s="2"/>
      <c r="KUO19" s="2"/>
      <c r="KUP19" s="2"/>
      <c r="KUQ19" s="2"/>
      <c r="KUR19" s="2"/>
      <c r="KUS19" s="2"/>
      <c r="KUT19" s="2"/>
      <c r="KUU19" s="2"/>
      <c r="KUV19" s="2"/>
      <c r="KUW19" s="2"/>
      <c r="KUX19" s="2"/>
      <c r="KUY19" s="2"/>
      <c r="KUZ19" s="2"/>
      <c r="KVA19" s="2"/>
      <c r="KVB19" s="2"/>
      <c r="KVC19" s="2"/>
      <c r="KVD19" s="2"/>
      <c r="KVE19" s="2"/>
      <c r="KVF19" s="2"/>
      <c r="KVG19" s="2"/>
      <c r="KVH19" s="2"/>
      <c r="KVI19" s="2"/>
      <c r="KVJ19" s="2"/>
      <c r="KVK19" s="2"/>
      <c r="KVL19" s="2"/>
      <c r="KVM19" s="2"/>
      <c r="KVN19" s="2"/>
      <c r="KVO19" s="2"/>
      <c r="KVP19" s="2"/>
      <c r="KVQ19" s="2"/>
      <c r="KVR19" s="2"/>
      <c r="KVS19" s="2"/>
      <c r="KVT19" s="2"/>
      <c r="KVU19" s="2"/>
      <c r="KVV19" s="2"/>
      <c r="KVW19" s="2"/>
      <c r="KVX19" s="2"/>
      <c r="KVY19" s="2"/>
      <c r="KVZ19" s="2"/>
      <c r="KWA19" s="2"/>
      <c r="KWB19" s="2"/>
      <c r="KWC19" s="2"/>
      <c r="KWD19" s="2"/>
      <c r="KWE19" s="2"/>
      <c r="KWF19" s="2"/>
      <c r="KWG19" s="2"/>
      <c r="KWH19" s="2"/>
      <c r="KWI19" s="2"/>
      <c r="KWJ19" s="2"/>
      <c r="KWK19" s="2"/>
      <c r="KWL19" s="2"/>
      <c r="KWM19" s="2"/>
      <c r="KWN19" s="2"/>
      <c r="KWO19" s="2"/>
      <c r="KWP19" s="2"/>
      <c r="KWQ19" s="2"/>
      <c r="KWR19" s="2"/>
      <c r="KWS19" s="2"/>
      <c r="KWT19" s="2"/>
      <c r="KWU19" s="2"/>
      <c r="KWV19" s="2"/>
      <c r="KWW19" s="2"/>
      <c r="KWX19" s="2"/>
      <c r="KWY19" s="2"/>
      <c r="KWZ19" s="2"/>
      <c r="KXA19" s="2"/>
      <c r="KXB19" s="2"/>
      <c r="KXC19" s="2"/>
      <c r="KXD19" s="2"/>
      <c r="KXE19" s="2"/>
      <c r="KXF19" s="2"/>
      <c r="KXG19" s="2"/>
      <c r="KXH19" s="2"/>
      <c r="KXI19" s="2"/>
      <c r="KXJ19" s="2"/>
      <c r="KXK19" s="2"/>
      <c r="KXL19" s="2"/>
      <c r="KXM19" s="2"/>
      <c r="KXN19" s="2"/>
      <c r="KXO19" s="2"/>
      <c r="KXP19" s="2"/>
      <c r="KXQ19" s="2"/>
      <c r="KXR19" s="2"/>
      <c r="KXS19" s="2"/>
      <c r="KXT19" s="2"/>
      <c r="KXU19" s="2"/>
      <c r="KXV19" s="2"/>
      <c r="KXW19" s="2"/>
      <c r="KXX19" s="2"/>
      <c r="KXY19" s="2"/>
      <c r="KXZ19" s="2"/>
      <c r="KYA19" s="2"/>
      <c r="KYB19" s="2"/>
      <c r="KYC19" s="2"/>
      <c r="KYD19" s="2"/>
      <c r="KYE19" s="2"/>
      <c r="KYF19" s="2"/>
      <c r="KYG19" s="2"/>
      <c r="KYH19" s="2"/>
      <c r="KYI19" s="2"/>
      <c r="KYJ19" s="2"/>
      <c r="KYK19" s="2"/>
      <c r="KYL19" s="2"/>
      <c r="KYM19" s="2"/>
      <c r="KYN19" s="2"/>
      <c r="KYO19" s="2"/>
      <c r="KYP19" s="2"/>
      <c r="KYQ19" s="2"/>
      <c r="KYR19" s="2"/>
      <c r="KYS19" s="2"/>
      <c r="KYT19" s="2"/>
      <c r="KYU19" s="2"/>
      <c r="KYV19" s="2"/>
      <c r="KYW19" s="2"/>
      <c r="KYX19" s="2"/>
      <c r="KYY19" s="2"/>
      <c r="KYZ19" s="2"/>
      <c r="KZA19" s="2"/>
      <c r="KZB19" s="2"/>
      <c r="KZC19" s="2"/>
      <c r="KZD19" s="2"/>
      <c r="KZE19" s="2"/>
      <c r="KZF19" s="2"/>
      <c r="KZG19" s="2"/>
      <c r="KZH19" s="2"/>
      <c r="KZI19" s="2"/>
      <c r="KZJ19" s="2"/>
      <c r="KZK19" s="2"/>
      <c r="KZL19" s="2"/>
      <c r="KZM19" s="2"/>
      <c r="KZN19" s="2"/>
      <c r="KZO19" s="2"/>
      <c r="KZP19" s="2"/>
      <c r="KZQ19" s="2"/>
      <c r="KZR19" s="2"/>
      <c r="KZS19" s="2"/>
      <c r="KZT19" s="2"/>
      <c r="KZU19" s="2"/>
      <c r="KZV19" s="2"/>
      <c r="KZW19" s="2"/>
      <c r="KZX19" s="2"/>
      <c r="KZY19" s="2"/>
      <c r="KZZ19" s="2"/>
      <c r="LAA19" s="2"/>
      <c r="LAB19" s="2"/>
      <c r="LAC19" s="2"/>
      <c r="LAD19" s="2"/>
      <c r="LAE19" s="2"/>
      <c r="LAF19" s="2"/>
      <c r="LAG19" s="2"/>
      <c r="LAH19" s="2"/>
      <c r="LAI19" s="2"/>
      <c r="LAJ19" s="2"/>
      <c r="LAK19" s="2"/>
      <c r="LAL19" s="2"/>
      <c r="LAM19" s="2"/>
      <c r="LAN19" s="2"/>
      <c r="LAO19" s="2"/>
      <c r="LAP19" s="2"/>
      <c r="LAQ19" s="2"/>
      <c r="LAR19" s="2"/>
      <c r="LAS19" s="2"/>
      <c r="LAT19" s="2"/>
      <c r="LAU19" s="2"/>
      <c r="LAV19" s="2"/>
      <c r="LAW19" s="2"/>
      <c r="LAX19" s="2"/>
      <c r="LAY19" s="2"/>
      <c r="LAZ19" s="2"/>
      <c r="LBA19" s="2"/>
      <c r="LBB19" s="2"/>
      <c r="LBC19" s="2"/>
      <c r="LBD19" s="2"/>
      <c r="LBE19" s="2"/>
      <c r="LBF19" s="2"/>
      <c r="LBG19" s="2"/>
      <c r="LBH19" s="2"/>
      <c r="LBI19" s="2"/>
      <c r="LBJ19" s="2"/>
      <c r="LBK19" s="2"/>
      <c r="LBL19" s="2"/>
      <c r="LBM19" s="2"/>
      <c r="LBN19" s="2"/>
      <c r="LBO19" s="2"/>
      <c r="LBP19" s="2"/>
      <c r="LBQ19" s="2"/>
      <c r="LBR19" s="2"/>
      <c r="LBS19" s="2"/>
      <c r="LBT19" s="2"/>
      <c r="LBU19" s="2"/>
      <c r="LBV19" s="2"/>
      <c r="LBW19" s="2"/>
      <c r="LBX19" s="2"/>
      <c r="LBY19" s="2"/>
      <c r="LBZ19" s="2"/>
      <c r="LCA19" s="2"/>
      <c r="LCB19" s="2"/>
      <c r="LCC19" s="2"/>
      <c r="LCD19" s="2"/>
      <c r="LCE19" s="2"/>
      <c r="LCF19" s="2"/>
      <c r="LCG19" s="2"/>
      <c r="LCH19" s="2"/>
      <c r="LCI19" s="2"/>
      <c r="LCJ19" s="2"/>
      <c r="LCK19" s="2"/>
      <c r="LCL19" s="2"/>
      <c r="LCM19" s="2"/>
      <c r="LCN19" s="2"/>
      <c r="LCO19" s="2"/>
      <c r="LCP19" s="2"/>
      <c r="LCQ19" s="2"/>
      <c r="LCR19" s="2"/>
      <c r="LCS19" s="2"/>
      <c r="LCT19" s="2"/>
      <c r="LCU19" s="2"/>
      <c r="LCV19" s="2"/>
      <c r="LCW19" s="2"/>
      <c r="LCX19" s="2"/>
      <c r="LCY19" s="2"/>
      <c r="LCZ19" s="2"/>
      <c r="LDA19" s="2"/>
      <c r="LDB19" s="2"/>
      <c r="LDC19" s="2"/>
      <c r="LDD19" s="2"/>
      <c r="LDE19" s="2"/>
      <c r="LDF19" s="2"/>
      <c r="LDG19" s="2"/>
      <c r="LDH19" s="2"/>
      <c r="LDI19" s="2"/>
      <c r="LDJ19" s="2"/>
      <c r="LDK19" s="2"/>
      <c r="LDL19" s="2"/>
      <c r="LDM19" s="2"/>
      <c r="LDN19" s="2"/>
      <c r="LDO19" s="2"/>
      <c r="LDP19" s="2"/>
      <c r="LDQ19" s="2"/>
      <c r="LDR19" s="2"/>
      <c r="LDS19" s="2"/>
      <c r="LDT19" s="2"/>
      <c r="LDU19" s="2"/>
      <c r="LDV19" s="2"/>
      <c r="LDW19" s="2"/>
      <c r="LDX19" s="2"/>
      <c r="LDY19" s="2"/>
      <c r="LDZ19" s="2"/>
      <c r="LEA19" s="2"/>
      <c r="LEB19" s="2"/>
      <c r="LEC19" s="2"/>
      <c r="LED19" s="2"/>
      <c r="LEE19" s="2"/>
      <c r="LEF19" s="2"/>
      <c r="LEG19" s="2"/>
      <c r="LEH19" s="2"/>
      <c r="LEI19" s="2"/>
      <c r="LEJ19" s="2"/>
      <c r="LEK19" s="2"/>
      <c r="LEL19" s="2"/>
      <c r="LEM19" s="2"/>
      <c r="LEN19" s="2"/>
      <c r="LEO19" s="2"/>
      <c r="LEP19" s="2"/>
      <c r="LEQ19" s="2"/>
      <c r="LER19" s="2"/>
      <c r="LES19" s="2"/>
      <c r="LET19" s="2"/>
      <c r="LEU19" s="2"/>
      <c r="LEV19" s="2"/>
      <c r="LEW19" s="2"/>
      <c r="LEX19" s="2"/>
      <c r="LEY19" s="2"/>
      <c r="LEZ19" s="2"/>
      <c r="LFA19" s="2"/>
      <c r="LFB19" s="2"/>
      <c r="LFC19" s="2"/>
      <c r="LFD19" s="2"/>
      <c r="LFE19" s="2"/>
      <c r="LFF19" s="2"/>
      <c r="LFG19" s="2"/>
      <c r="LFH19" s="2"/>
      <c r="LFI19" s="2"/>
      <c r="LFJ19" s="2"/>
      <c r="LFK19" s="2"/>
      <c r="LFL19" s="2"/>
      <c r="LFM19" s="2"/>
      <c r="LFN19" s="2"/>
      <c r="LFO19" s="2"/>
      <c r="LFP19" s="2"/>
      <c r="LFQ19" s="2"/>
      <c r="LFR19" s="2"/>
      <c r="LFS19" s="2"/>
      <c r="LFT19" s="2"/>
      <c r="LFU19" s="2"/>
      <c r="LFV19" s="2"/>
      <c r="LFW19" s="2"/>
      <c r="LFX19" s="2"/>
      <c r="LFY19" s="2"/>
      <c r="LFZ19" s="2"/>
      <c r="LGA19" s="2"/>
      <c r="LGB19" s="2"/>
      <c r="LGC19" s="2"/>
      <c r="LGD19" s="2"/>
      <c r="LGE19" s="2"/>
      <c r="LGF19" s="2"/>
      <c r="LGG19" s="2"/>
      <c r="LGH19" s="2"/>
      <c r="LGI19" s="2"/>
      <c r="LGJ19" s="2"/>
      <c r="LGK19" s="2"/>
      <c r="LGL19" s="2"/>
      <c r="LGM19" s="2"/>
      <c r="LGN19" s="2"/>
      <c r="LGO19" s="2"/>
      <c r="LGP19" s="2"/>
      <c r="LGQ19" s="2"/>
      <c r="LGR19" s="2"/>
      <c r="LGS19" s="2"/>
      <c r="LGT19" s="2"/>
      <c r="LGU19" s="2"/>
      <c r="LGV19" s="2"/>
      <c r="LGW19" s="2"/>
      <c r="LGX19" s="2"/>
      <c r="LGY19" s="2"/>
      <c r="LGZ19" s="2"/>
      <c r="LHA19" s="2"/>
      <c r="LHB19" s="2"/>
      <c r="LHC19" s="2"/>
      <c r="LHD19" s="2"/>
      <c r="LHE19" s="2"/>
      <c r="LHF19" s="2"/>
      <c r="LHG19" s="2"/>
      <c r="LHH19" s="2"/>
      <c r="LHI19" s="2"/>
      <c r="LHJ19" s="2"/>
      <c r="LHK19" s="2"/>
      <c r="LHL19" s="2"/>
      <c r="LHM19" s="2"/>
      <c r="LHN19" s="2"/>
      <c r="LHO19" s="2"/>
      <c r="LHP19" s="2"/>
      <c r="LHQ19" s="2"/>
      <c r="LHR19" s="2"/>
      <c r="LHS19" s="2"/>
      <c r="LHT19" s="2"/>
      <c r="LHU19" s="2"/>
      <c r="LHV19" s="2"/>
      <c r="LHW19" s="2"/>
      <c r="LHX19" s="2"/>
      <c r="LHY19" s="2"/>
      <c r="LHZ19" s="2"/>
      <c r="LIA19" s="2"/>
      <c r="LIB19" s="2"/>
      <c r="LIC19" s="2"/>
      <c r="LID19" s="2"/>
      <c r="LIE19" s="2"/>
      <c r="LIF19" s="2"/>
      <c r="LIG19" s="2"/>
      <c r="LIH19" s="2"/>
      <c r="LII19" s="2"/>
      <c r="LIJ19" s="2"/>
      <c r="LIK19" s="2"/>
      <c r="LIL19" s="2"/>
      <c r="LIM19" s="2"/>
      <c r="LIN19" s="2"/>
      <c r="LIO19" s="2"/>
      <c r="LIP19" s="2"/>
      <c r="LIQ19" s="2"/>
      <c r="LIR19" s="2"/>
      <c r="LIS19" s="2"/>
      <c r="LIT19" s="2"/>
      <c r="LIU19" s="2"/>
      <c r="LIV19" s="2"/>
      <c r="LIW19" s="2"/>
      <c r="LIX19" s="2"/>
      <c r="LIY19" s="2"/>
      <c r="LIZ19" s="2"/>
      <c r="LJA19" s="2"/>
      <c r="LJB19" s="2"/>
      <c r="LJC19" s="2"/>
      <c r="LJD19" s="2"/>
      <c r="LJE19" s="2"/>
      <c r="LJF19" s="2"/>
      <c r="LJG19" s="2"/>
      <c r="LJH19" s="2"/>
      <c r="LJI19" s="2"/>
      <c r="LJJ19" s="2"/>
      <c r="LJK19" s="2"/>
      <c r="LJL19" s="2"/>
      <c r="LJM19" s="2"/>
      <c r="LJN19" s="2"/>
      <c r="LJO19" s="2"/>
      <c r="LJP19" s="2"/>
      <c r="LJQ19" s="2"/>
      <c r="LJR19" s="2"/>
      <c r="LJS19" s="2"/>
      <c r="LJT19" s="2"/>
      <c r="LJU19" s="2"/>
      <c r="LJV19" s="2"/>
      <c r="LJW19" s="2"/>
      <c r="LJX19" s="2"/>
      <c r="LJY19" s="2"/>
      <c r="LJZ19" s="2"/>
      <c r="LKA19" s="2"/>
      <c r="LKB19" s="2"/>
      <c r="LKC19" s="2"/>
      <c r="LKD19" s="2"/>
      <c r="LKE19" s="2"/>
      <c r="LKF19" s="2"/>
      <c r="LKG19" s="2"/>
      <c r="LKH19" s="2"/>
      <c r="LKI19" s="2"/>
      <c r="LKJ19" s="2"/>
      <c r="LKK19" s="2"/>
      <c r="LKL19" s="2"/>
      <c r="LKM19" s="2"/>
      <c r="LKN19" s="2"/>
      <c r="LKO19" s="2"/>
      <c r="LKP19" s="2"/>
      <c r="LKQ19" s="2"/>
      <c r="LKR19" s="2"/>
      <c r="LKS19" s="2"/>
      <c r="LKT19" s="2"/>
      <c r="LKU19" s="2"/>
      <c r="LKV19" s="2"/>
      <c r="LKW19" s="2"/>
      <c r="LKX19" s="2"/>
      <c r="LKY19" s="2"/>
      <c r="LKZ19" s="2"/>
      <c r="LLA19" s="2"/>
      <c r="LLB19" s="2"/>
      <c r="LLC19" s="2"/>
      <c r="LLD19" s="2"/>
      <c r="LLE19" s="2"/>
      <c r="LLF19" s="2"/>
      <c r="LLG19" s="2"/>
      <c r="LLH19" s="2"/>
      <c r="LLI19" s="2"/>
      <c r="LLJ19" s="2"/>
      <c r="LLK19" s="2"/>
      <c r="LLL19" s="2"/>
      <c r="LLM19" s="2"/>
      <c r="LLN19" s="2"/>
      <c r="LLO19" s="2"/>
      <c r="LLP19" s="2"/>
      <c r="LLQ19" s="2"/>
      <c r="LLR19" s="2"/>
      <c r="LLS19" s="2"/>
      <c r="LLT19" s="2"/>
      <c r="LLU19" s="2"/>
      <c r="LLV19" s="2"/>
      <c r="LLW19" s="2"/>
      <c r="LLX19" s="2"/>
      <c r="LLY19" s="2"/>
      <c r="LLZ19" s="2"/>
      <c r="LMA19" s="2"/>
      <c r="LMB19" s="2"/>
      <c r="LMC19" s="2"/>
      <c r="LMD19" s="2"/>
      <c r="LME19" s="2"/>
      <c r="LMF19" s="2"/>
      <c r="LMG19" s="2"/>
      <c r="LMH19" s="2"/>
      <c r="LMI19" s="2"/>
      <c r="LMJ19" s="2"/>
      <c r="LMK19" s="2"/>
      <c r="LML19" s="2"/>
      <c r="LMM19" s="2"/>
      <c r="LMN19" s="2"/>
      <c r="LMO19" s="2"/>
      <c r="LMP19" s="2"/>
      <c r="LMQ19" s="2"/>
      <c r="LMR19" s="2"/>
      <c r="LMS19" s="2"/>
      <c r="LMT19" s="2"/>
      <c r="LMU19" s="2"/>
      <c r="LMV19" s="2"/>
      <c r="LMW19" s="2"/>
      <c r="LMX19" s="2"/>
      <c r="LMY19" s="2"/>
      <c r="LMZ19" s="2"/>
      <c r="LNA19" s="2"/>
      <c r="LNB19" s="2"/>
      <c r="LNC19" s="2"/>
      <c r="LND19" s="2"/>
      <c r="LNE19" s="2"/>
      <c r="LNF19" s="2"/>
      <c r="LNG19" s="2"/>
      <c r="LNH19" s="2"/>
      <c r="LNI19" s="2"/>
      <c r="LNJ19" s="2"/>
      <c r="LNK19" s="2"/>
      <c r="LNL19" s="2"/>
      <c r="LNM19" s="2"/>
      <c r="LNN19" s="2"/>
      <c r="LNO19" s="2"/>
      <c r="LNP19" s="2"/>
      <c r="LNQ19" s="2"/>
      <c r="LNR19" s="2"/>
      <c r="LNS19" s="2"/>
      <c r="LNT19" s="2"/>
      <c r="LNU19" s="2"/>
      <c r="LNV19" s="2"/>
      <c r="LNW19" s="2"/>
      <c r="LNX19" s="2"/>
      <c r="LNY19" s="2"/>
      <c r="LNZ19" s="2"/>
      <c r="LOA19" s="2"/>
      <c r="LOB19" s="2"/>
      <c r="LOC19" s="2"/>
      <c r="LOD19" s="2"/>
      <c r="LOE19" s="2"/>
      <c r="LOF19" s="2"/>
      <c r="LOG19" s="2"/>
      <c r="LOH19" s="2"/>
      <c r="LOI19" s="2"/>
      <c r="LOJ19" s="2"/>
      <c r="LOK19" s="2"/>
      <c r="LOL19" s="2"/>
      <c r="LOM19" s="2"/>
      <c r="LON19" s="2"/>
      <c r="LOO19" s="2"/>
      <c r="LOP19" s="2"/>
      <c r="LOQ19" s="2"/>
      <c r="LOR19" s="2"/>
      <c r="LOS19" s="2"/>
      <c r="LOT19" s="2"/>
      <c r="LOU19" s="2"/>
      <c r="LOV19" s="2"/>
      <c r="LOW19" s="2"/>
      <c r="LOX19" s="2"/>
      <c r="LOY19" s="2"/>
      <c r="LOZ19" s="2"/>
      <c r="LPA19" s="2"/>
      <c r="LPB19" s="2"/>
      <c r="LPC19" s="2"/>
      <c r="LPD19" s="2"/>
      <c r="LPE19" s="2"/>
      <c r="LPF19" s="2"/>
      <c r="LPG19" s="2"/>
      <c r="LPH19" s="2"/>
      <c r="LPI19" s="2"/>
      <c r="LPJ19" s="2"/>
      <c r="LPK19" s="2"/>
      <c r="LPL19" s="2"/>
      <c r="LPM19" s="2"/>
      <c r="LPN19" s="2"/>
      <c r="LPO19" s="2"/>
      <c r="LPP19" s="2"/>
      <c r="LPQ19" s="2"/>
      <c r="LPR19" s="2"/>
      <c r="LPS19" s="2"/>
      <c r="LPT19" s="2"/>
      <c r="LPU19" s="2"/>
      <c r="LPV19" s="2"/>
      <c r="LPW19" s="2"/>
      <c r="LPX19" s="2"/>
      <c r="LPY19" s="2"/>
      <c r="LPZ19" s="2"/>
      <c r="LQA19" s="2"/>
      <c r="LQB19" s="2"/>
      <c r="LQC19" s="2"/>
      <c r="LQD19" s="2"/>
      <c r="LQE19" s="2"/>
      <c r="LQF19" s="2"/>
      <c r="LQG19" s="2"/>
      <c r="LQH19" s="2"/>
      <c r="LQI19" s="2"/>
      <c r="LQJ19" s="2"/>
      <c r="LQK19" s="2"/>
      <c r="LQL19" s="2"/>
      <c r="LQM19" s="2"/>
      <c r="LQN19" s="2"/>
      <c r="LQO19" s="2"/>
      <c r="LQP19" s="2"/>
      <c r="LQQ19" s="2"/>
      <c r="LQR19" s="2"/>
      <c r="LQS19" s="2"/>
      <c r="LQT19" s="2"/>
      <c r="LQU19" s="2"/>
      <c r="LQV19" s="2"/>
      <c r="LQW19" s="2"/>
      <c r="LQX19" s="2"/>
      <c r="LQY19" s="2"/>
      <c r="LQZ19" s="2"/>
      <c r="LRA19" s="2"/>
      <c r="LRB19" s="2"/>
      <c r="LRC19" s="2"/>
      <c r="LRD19" s="2"/>
      <c r="LRE19" s="2"/>
      <c r="LRF19" s="2"/>
      <c r="LRG19" s="2"/>
      <c r="LRH19" s="2"/>
      <c r="LRI19" s="2"/>
      <c r="LRJ19" s="2"/>
      <c r="LRK19" s="2"/>
      <c r="LRL19" s="2"/>
      <c r="LRM19" s="2"/>
      <c r="LRN19" s="2"/>
      <c r="LRO19" s="2"/>
      <c r="LRP19" s="2"/>
      <c r="LRQ19" s="2"/>
      <c r="LRR19" s="2"/>
      <c r="LRS19" s="2"/>
      <c r="LRT19" s="2"/>
      <c r="LRU19" s="2"/>
      <c r="LRV19" s="2"/>
      <c r="LRW19" s="2"/>
      <c r="LRX19" s="2"/>
      <c r="LRY19" s="2"/>
      <c r="LRZ19" s="2"/>
      <c r="LSA19" s="2"/>
      <c r="LSB19" s="2"/>
      <c r="LSC19" s="2"/>
      <c r="LSD19" s="2"/>
      <c r="LSE19" s="2"/>
      <c r="LSF19" s="2"/>
      <c r="LSG19" s="2"/>
      <c r="LSH19" s="2"/>
      <c r="LSI19" s="2"/>
      <c r="LSJ19" s="2"/>
      <c r="LSK19" s="2"/>
      <c r="LSL19" s="2"/>
      <c r="LSM19" s="2"/>
      <c r="LSN19" s="2"/>
      <c r="LSO19" s="2"/>
      <c r="LSP19" s="2"/>
      <c r="LSQ19" s="2"/>
      <c r="LSR19" s="2"/>
      <c r="LSS19" s="2"/>
      <c r="LST19" s="2"/>
      <c r="LSU19" s="2"/>
      <c r="LSV19" s="2"/>
      <c r="LSW19" s="2"/>
      <c r="LSX19" s="2"/>
      <c r="LSY19" s="2"/>
      <c r="LSZ19" s="2"/>
      <c r="LTA19" s="2"/>
      <c r="LTB19" s="2"/>
      <c r="LTC19" s="2"/>
      <c r="LTD19" s="2"/>
      <c r="LTE19" s="2"/>
      <c r="LTF19" s="2"/>
      <c r="LTG19" s="2"/>
      <c r="LTH19" s="2"/>
      <c r="LTI19" s="2"/>
      <c r="LTJ19" s="2"/>
      <c r="LTK19" s="2"/>
      <c r="LTL19" s="2"/>
      <c r="LTM19" s="2"/>
      <c r="LTN19" s="2"/>
      <c r="LTO19" s="2"/>
      <c r="LTP19" s="2"/>
      <c r="LTQ19" s="2"/>
      <c r="LTR19" s="2"/>
      <c r="LTS19" s="2"/>
      <c r="LTT19" s="2"/>
      <c r="LTU19" s="2"/>
      <c r="LTV19" s="2"/>
      <c r="LTW19" s="2"/>
      <c r="LTX19" s="2"/>
      <c r="LTY19" s="2"/>
      <c r="LTZ19" s="2"/>
      <c r="LUA19" s="2"/>
      <c r="LUB19" s="2"/>
      <c r="LUC19" s="2"/>
      <c r="LUD19" s="2"/>
      <c r="LUE19" s="2"/>
      <c r="LUF19" s="2"/>
      <c r="LUG19" s="2"/>
      <c r="LUH19" s="2"/>
      <c r="LUI19" s="2"/>
      <c r="LUJ19" s="2"/>
      <c r="LUK19" s="2"/>
      <c r="LUL19" s="2"/>
      <c r="LUM19" s="2"/>
      <c r="LUN19" s="2"/>
      <c r="LUO19" s="2"/>
      <c r="LUP19" s="2"/>
      <c r="LUQ19" s="2"/>
      <c r="LUR19" s="2"/>
      <c r="LUS19" s="2"/>
      <c r="LUT19" s="2"/>
      <c r="LUU19" s="2"/>
      <c r="LUV19" s="2"/>
      <c r="LUW19" s="2"/>
      <c r="LUX19" s="2"/>
      <c r="LUY19" s="2"/>
      <c r="LUZ19" s="2"/>
      <c r="LVA19" s="2"/>
      <c r="LVB19" s="2"/>
      <c r="LVC19" s="2"/>
      <c r="LVD19" s="2"/>
      <c r="LVE19" s="2"/>
      <c r="LVF19" s="2"/>
      <c r="LVG19" s="2"/>
      <c r="LVH19" s="2"/>
      <c r="LVI19" s="2"/>
      <c r="LVJ19" s="2"/>
      <c r="LVK19" s="2"/>
      <c r="LVL19" s="2"/>
      <c r="LVM19" s="2"/>
      <c r="LVN19" s="2"/>
      <c r="LVO19" s="2"/>
      <c r="LVP19" s="2"/>
      <c r="LVQ19" s="2"/>
      <c r="LVR19" s="2"/>
      <c r="LVS19" s="2"/>
      <c r="LVT19" s="2"/>
      <c r="LVU19" s="2"/>
      <c r="LVV19" s="2"/>
      <c r="LVW19" s="2"/>
      <c r="LVX19" s="2"/>
      <c r="LVY19" s="2"/>
      <c r="LVZ19" s="2"/>
      <c r="LWA19" s="2"/>
      <c r="LWB19" s="2"/>
      <c r="LWC19" s="2"/>
      <c r="LWD19" s="2"/>
      <c r="LWE19" s="2"/>
      <c r="LWF19" s="2"/>
      <c r="LWG19" s="2"/>
      <c r="LWH19" s="2"/>
      <c r="LWI19" s="2"/>
      <c r="LWJ19" s="2"/>
      <c r="LWK19" s="2"/>
      <c r="LWL19" s="2"/>
      <c r="LWM19" s="2"/>
      <c r="LWN19" s="2"/>
      <c r="LWO19" s="2"/>
      <c r="LWP19" s="2"/>
      <c r="LWQ19" s="2"/>
      <c r="LWR19" s="2"/>
      <c r="LWS19" s="2"/>
      <c r="LWT19" s="2"/>
      <c r="LWU19" s="2"/>
      <c r="LWV19" s="2"/>
      <c r="LWW19" s="2"/>
      <c r="LWX19" s="2"/>
      <c r="LWY19" s="2"/>
      <c r="LWZ19" s="2"/>
      <c r="LXA19" s="2"/>
      <c r="LXB19" s="2"/>
      <c r="LXC19" s="2"/>
      <c r="LXD19" s="2"/>
      <c r="LXE19" s="2"/>
      <c r="LXF19" s="2"/>
      <c r="LXG19" s="2"/>
      <c r="LXH19" s="2"/>
      <c r="LXI19" s="2"/>
      <c r="LXJ19" s="2"/>
      <c r="LXK19" s="2"/>
      <c r="LXL19" s="2"/>
      <c r="LXM19" s="2"/>
      <c r="LXN19" s="2"/>
      <c r="LXO19" s="2"/>
      <c r="LXP19" s="2"/>
      <c r="LXQ19" s="2"/>
      <c r="LXR19" s="2"/>
      <c r="LXS19" s="2"/>
      <c r="LXT19" s="2"/>
      <c r="LXU19" s="2"/>
      <c r="LXV19" s="2"/>
      <c r="LXW19" s="2"/>
      <c r="LXX19" s="2"/>
      <c r="LXY19" s="2"/>
      <c r="LXZ19" s="2"/>
      <c r="LYA19" s="2"/>
      <c r="LYB19" s="2"/>
      <c r="LYC19" s="2"/>
      <c r="LYD19" s="2"/>
      <c r="LYE19" s="2"/>
      <c r="LYF19" s="2"/>
      <c r="LYG19" s="2"/>
      <c r="LYH19" s="2"/>
      <c r="LYI19" s="2"/>
      <c r="LYJ19" s="2"/>
      <c r="LYK19" s="2"/>
      <c r="LYL19" s="2"/>
      <c r="LYM19" s="2"/>
      <c r="LYN19" s="2"/>
      <c r="LYO19" s="2"/>
      <c r="LYP19" s="2"/>
      <c r="LYQ19" s="2"/>
      <c r="LYR19" s="2"/>
      <c r="LYS19" s="2"/>
      <c r="LYT19" s="2"/>
      <c r="LYU19" s="2"/>
      <c r="LYV19" s="2"/>
      <c r="LYW19" s="2"/>
      <c r="LYX19" s="2"/>
      <c r="LYY19" s="2"/>
      <c r="LYZ19" s="2"/>
      <c r="LZA19" s="2"/>
      <c r="LZB19" s="2"/>
      <c r="LZC19" s="2"/>
      <c r="LZD19" s="2"/>
      <c r="LZE19" s="2"/>
      <c r="LZF19" s="2"/>
      <c r="LZG19" s="2"/>
      <c r="LZH19" s="2"/>
      <c r="LZI19" s="2"/>
      <c r="LZJ19" s="2"/>
      <c r="LZK19" s="2"/>
      <c r="LZL19" s="2"/>
      <c r="LZM19" s="2"/>
      <c r="LZN19" s="2"/>
      <c r="LZO19" s="2"/>
      <c r="LZP19" s="2"/>
      <c r="LZQ19" s="2"/>
      <c r="LZR19" s="2"/>
      <c r="LZS19" s="2"/>
      <c r="LZT19" s="2"/>
      <c r="LZU19" s="2"/>
      <c r="LZV19" s="2"/>
      <c r="LZW19" s="2"/>
      <c r="LZX19" s="2"/>
      <c r="LZY19" s="2"/>
      <c r="LZZ19" s="2"/>
      <c r="MAA19" s="2"/>
      <c r="MAB19" s="2"/>
      <c r="MAC19" s="2"/>
      <c r="MAD19" s="2"/>
      <c r="MAE19" s="2"/>
      <c r="MAF19" s="2"/>
      <c r="MAG19" s="2"/>
      <c r="MAH19" s="2"/>
      <c r="MAI19" s="2"/>
      <c r="MAJ19" s="2"/>
      <c r="MAK19" s="2"/>
      <c r="MAL19" s="2"/>
      <c r="MAM19" s="2"/>
      <c r="MAN19" s="2"/>
      <c r="MAO19" s="2"/>
      <c r="MAP19" s="2"/>
      <c r="MAQ19" s="2"/>
      <c r="MAR19" s="2"/>
      <c r="MAS19" s="2"/>
      <c r="MAT19" s="2"/>
      <c r="MAU19" s="2"/>
      <c r="MAV19" s="2"/>
      <c r="MAW19" s="2"/>
      <c r="MAX19" s="2"/>
      <c r="MAY19" s="2"/>
      <c r="MAZ19" s="2"/>
      <c r="MBA19" s="2"/>
      <c r="MBB19" s="2"/>
      <c r="MBC19" s="2"/>
      <c r="MBD19" s="2"/>
      <c r="MBE19" s="2"/>
      <c r="MBF19" s="2"/>
      <c r="MBG19" s="2"/>
      <c r="MBH19" s="2"/>
      <c r="MBI19" s="2"/>
      <c r="MBJ19" s="2"/>
      <c r="MBK19" s="2"/>
      <c r="MBL19" s="2"/>
      <c r="MBM19" s="2"/>
      <c r="MBN19" s="2"/>
      <c r="MBO19" s="2"/>
      <c r="MBP19" s="2"/>
      <c r="MBQ19" s="2"/>
      <c r="MBR19" s="2"/>
      <c r="MBS19" s="2"/>
      <c r="MBT19" s="2"/>
      <c r="MBU19" s="2"/>
      <c r="MBV19" s="2"/>
      <c r="MBW19" s="2"/>
      <c r="MBX19" s="2"/>
      <c r="MBY19" s="2"/>
      <c r="MBZ19" s="2"/>
      <c r="MCA19" s="2"/>
      <c r="MCB19" s="2"/>
      <c r="MCC19" s="2"/>
      <c r="MCD19" s="2"/>
      <c r="MCE19" s="2"/>
      <c r="MCF19" s="2"/>
      <c r="MCG19" s="2"/>
      <c r="MCH19" s="2"/>
      <c r="MCI19" s="2"/>
      <c r="MCJ19" s="2"/>
      <c r="MCK19" s="2"/>
      <c r="MCL19" s="2"/>
      <c r="MCM19" s="2"/>
      <c r="MCN19" s="2"/>
      <c r="MCO19" s="2"/>
      <c r="MCP19" s="2"/>
      <c r="MCQ19" s="2"/>
      <c r="MCR19" s="2"/>
      <c r="MCS19" s="2"/>
      <c r="MCT19" s="2"/>
      <c r="MCU19" s="2"/>
      <c r="MCV19" s="2"/>
      <c r="MCW19" s="2"/>
      <c r="MCX19" s="2"/>
      <c r="MCY19" s="2"/>
      <c r="MCZ19" s="2"/>
      <c r="MDA19" s="2"/>
      <c r="MDB19" s="2"/>
      <c r="MDC19" s="2"/>
      <c r="MDD19" s="2"/>
      <c r="MDE19" s="2"/>
      <c r="MDF19" s="2"/>
      <c r="MDG19" s="2"/>
      <c r="MDH19" s="2"/>
      <c r="MDI19" s="2"/>
      <c r="MDJ19" s="2"/>
      <c r="MDK19" s="2"/>
      <c r="MDL19" s="2"/>
      <c r="MDM19" s="2"/>
      <c r="MDN19" s="2"/>
      <c r="MDO19" s="2"/>
      <c r="MDP19" s="2"/>
      <c r="MDQ19" s="2"/>
      <c r="MDR19" s="2"/>
      <c r="MDS19" s="2"/>
      <c r="MDT19" s="2"/>
      <c r="MDU19" s="2"/>
      <c r="MDV19" s="2"/>
      <c r="MDW19" s="2"/>
      <c r="MDX19" s="2"/>
      <c r="MDY19" s="2"/>
      <c r="MDZ19" s="2"/>
      <c r="MEA19" s="2"/>
      <c r="MEB19" s="2"/>
      <c r="MEC19" s="2"/>
      <c r="MED19" s="2"/>
      <c r="MEE19" s="2"/>
      <c r="MEF19" s="2"/>
      <c r="MEG19" s="2"/>
      <c r="MEH19" s="2"/>
      <c r="MEI19" s="2"/>
      <c r="MEJ19" s="2"/>
      <c r="MEK19" s="2"/>
      <c r="MEL19" s="2"/>
      <c r="MEM19" s="2"/>
      <c r="MEN19" s="2"/>
      <c r="MEO19" s="2"/>
      <c r="MEP19" s="2"/>
      <c r="MEQ19" s="2"/>
      <c r="MER19" s="2"/>
      <c r="MES19" s="2"/>
      <c r="MET19" s="2"/>
      <c r="MEU19" s="2"/>
      <c r="MEV19" s="2"/>
      <c r="MEW19" s="2"/>
      <c r="MEX19" s="2"/>
      <c r="MEY19" s="2"/>
      <c r="MEZ19" s="2"/>
      <c r="MFA19" s="2"/>
      <c r="MFB19" s="2"/>
      <c r="MFC19" s="2"/>
      <c r="MFD19" s="2"/>
      <c r="MFE19" s="2"/>
      <c r="MFF19" s="2"/>
      <c r="MFG19" s="2"/>
      <c r="MFH19" s="2"/>
      <c r="MFI19" s="2"/>
      <c r="MFJ19" s="2"/>
      <c r="MFK19" s="2"/>
      <c r="MFL19" s="2"/>
      <c r="MFM19" s="2"/>
      <c r="MFN19" s="2"/>
      <c r="MFO19" s="2"/>
      <c r="MFP19" s="2"/>
      <c r="MFQ19" s="2"/>
      <c r="MFR19" s="2"/>
      <c r="MFS19" s="2"/>
      <c r="MFT19" s="2"/>
      <c r="MFU19" s="2"/>
      <c r="MFV19" s="2"/>
      <c r="MFW19" s="2"/>
      <c r="MFX19" s="2"/>
      <c r="MFY19" s="2"/>
      <c r="MFZ19" s="2"/>
      <c r="MGA19" s="2"/>
      <c r="MGB19" s="2"/>
      <c r="MGC19" s="2"/>
      <c r="MGD19" s="2"/>
      <c r="MGE19" s="2"/>
      <c r="MGF19" s="2"/>
      <c r="MGG19" s="2"/>
      <c r="MGH19" s="2"/>
      <c r="MGI19" s="2"/>
      <c r="MGJ19" s="2"/>
      <c r="MGK19" s="2"/>
      <c r="MGL19" s="2"/>
      <c r="MGM19" s="2"/>
      <c r="MGN19" s="2"/>
      <c r="MGO19" s="2"/>
      <c r="MGP19" s="2"/>
      <c r="MGQ19" s="2"/>
      <c r="MGR19" s="2"/>
      <c r="MGS19" s="2"/>
      <c r="MGT19" s="2"/>
      <c r="MGU19" s="2"/>
      <c r="MGV19" s="2"/>
      <c r="MGW19" s="2"/>
      <c r="MGX19" s="2"/>
      <c r="MGY19" s="2"/>
      <c r="MGZ19" s="2"/>
      <c r="MHA19" s="2"/>
      <c r="MHB19" s="2"/>
      <c r="MHC19" s="2"/>
      <c r="MHD19" s="2"/>
      <c r="MHE19" s="2"/>
      <c r="MHF19" s="2"/>
      <c r="MHG19" s="2"/>
      <c r="MHH19" s="2"/>
      <c r="MHI19" s="2"/>
      <c r="MHJ19" s="2"/>
      <c r="MHK19" s="2"/>
      <c r="MHL19" s="2"/>
      <c r="MHM19" s="2"/>
      <c r="MHN19" s="2"/>
      <c r="MHO19" s="2"/>
      <c r="MHP19" s="2"/>
      <c r="MHQ19" s="2"/>
      <c r="MHR19" s="2"/>
      <c r="MHS19" s="2"/>
      <c r="MHT19" s="2"/>
      <c r="MHU19" s="2"/>
      <c r="MHV19" s="2"/>
      <c r="MHW19" s="2"/>
      <c r="MHX19" s="2"/>
      <c r="MHY19" s="2"/>
      <c r="MHZ19" s="2"/>
      <c r="MIA19" s="2"/>
      <c r="MIB19" s="2"/>
      <c r="MIC19" s="2"/>
      <c r="MID19" s="2"/>
      <c r="MIE19" s="2"/>
      <c r="MIF19" s="2"/>
      <c r="MIG19" s="2"/>
      <c r="MIH19" s="2"/>
      <c r="MII19" s="2"/>
      <c r="MIJ19" s="2"/>
      <c r="MIK19" s="2"/>
      <c r="MIL19" s="2"/>
      <c r="MIM19" s="2"/>
      <c r="MIN19" s="2"/>
      <c r="MIO19" s="2"/>
      <c r="MIP19" s="2"/>
      <c r="MIQ19" s="2"/>
      <c r="MIR19" s="2"/>
      <c r="MIS19" s="2"/>
      <c r="MIT19" s="2"/>
      <c r="MIU19" s="2"/>
      <c r="MIV19" s="2"/>
      <c r="MIW19" s="2"/>
      <c r="MIX19" s="2"/>
      <c r="MIY19" s="2"/>
      <c r="MIZ19" s="2"/>
      <c r="MJA19" s="2"/>
      <c r="MJB19" s="2"/>
      <c r="MJC19" s="2"/>
      <c r="MJD19" s="2"/>
      <c r="MJE19" s="2"/>
      <c r="MJF19" s="2"/>
      <c r="MJG19" s="2"/>
      <c r="MJH19" s="2"/>
      <c r="MJI19" s="2"/>
      <c r="MJJ19" s="2"/>
      <c r="MJK19" s="2"/>
      <c r="MJL19" s="2"/>
      <c r="MJM19" s="2"/>
      <c r="MJN19" s="2"/>
      <c r="MJO19" s="2"/>
      <c r="MJP19" s="2"/>
      <c r="MJQ19" s="2"/>
      <c r="MJR19" s="2"/>
      <c r="MJS19" s="2"/>
      <c r="MJT19" s="2"/>
      <c r="MJU19" s="2"/>
      <c r="MJV19" s="2"/>
      <c r="MJW19" s="2"/>
      <c r="MJX19" s="2"/>
      <c r="MJY19" s="2"/>
      <c r="MJZ19" s="2"/>
      <c r="MKA19" s="2"/>
      <c r="MKB19" s="2"/>
      <c r="MKC19" s="2"/>
      <c r="MKD19" s="2"/>
      <c r="MKE19" s="2"/>
      <c r="MKF19" s="2"/>
      <c r="MKG19" s="2"/>
      <c r="MKH19" s="2"/>
      <c r="MKI19" s="2"/>
      <c r="MKJ19" s="2"/>
      <c r="MKK19" s="2"/>
      <c r="MKL19" s="2"/>
      <c r="MKM19" s="2"/>
      <c r="MKN19" s="2"/>
      <c r="MKO19" s="2"/>
      <c r="MKP19" s="2"/>
      <c r="MKQ19" s="2"/>
      <c r="MKR19" s="2"/>
      <c r="MKS19" s="2"/>
      <c r="MKT19" s="2"/>
      <c r="MKU19" s="2"/>
      <c r="MKV19" s="2"/>
      <c r="MKW19" s="2"/>
      <c r="MKX19" s="2"/>
      <c r="MKY19" s="2"/>
      <c r="MKZ19" s="2"/>
      <c r="MLA19" s="2"/>
      <c r="MLB19" s="2"/>
      <c r="MLC19" s="2"/>
      <c r="MLD19" s="2"/>
      <c r="MLE19" s="2"/>
      <c r="MLF19" s="2"/>
      <c r="MLG19" s="2"/>
      <c r="MLH19" s="2"/>
      <c r="MLI19" s="2"/>
      <c r="MLJ19" s="2"/>
      <c r="MLK19" s="2"/>
      <c r="MLL19" s="2"/>
      <c r="MLM19" s="2"/>
      <c r="MLN19" s="2"/>
      <c r="MLO19" s="2"/>
      <c r="MLP19" s="2"/>
      <c r="MLQ19" s="2"/>
      <c r="MLR19" s="2"/>
      <c r="MLS19" s="2"/>
      <c r="MLT19" s="2"/>
      <c r="MLU19" s="2"/>
      <c r="MLV19" s="2"/>
      <c r="MLW19" s="2"/>
      <c r="MLX19" s="2"/>
      <c r="MLY19" s="2"/>
      <c r="MLZ19" s="2"/>
      <c r="MMA19" s="2"/>
      <c r="MMB19" s="2"/>
      <c r="MMC19" s="2"/>
      <c r="MMD19" s="2"/>
      <c r="MME19" s="2"/>
      <c r="MMF19" s="2"/>
      <c r="MMG19" s="2"/>
      <c r="MMH19" s="2"/>
      <c r="MMI19" s="2"/>
      <c r="MMJ19" s="2"/>
      <c r="MMK19" s="2"/>
      <c r="MML19" s="2"/>
      <c r="MMM19" s="2"/>
      <c r="MMN19" s="2"/>
      <c r="MMO19" s="2"/>
      <c r="MMP19" s="2"/>
      <c r="MMQ19" s="2"/>
      <c r="MMR19" s="2"/>
      <c r="MMS19" s="2"/>
      <c r="MMT19" s="2"/>
      <c r="MMU19" s="2"/>
      <c r="MMV19" s="2"/>
      <c r="MMW19" s="2"/>
      <c r="MMX19" s="2"/>
      <c r="MMY19" s="2"/>
      <c r="MMZ19" s="2"/>
      <c r="MNA19" s="2"/>
      <c r="MNB19" s="2"/>
      <c r="MNC19" s="2"/>
      <c r="MND19" s="2"/>
      <c r="MNE19" s="2"/>
      <c r="MNF19" s="2"/>
      <c r="MNG19" s="2"/>
      <c r="MNH19" s="2"/>
      <c r="MNI19" s="2"/>
      <c r="MNJ19" s="2"/>
      <c r="MNK19" s="2"/>
      <c r="MNL19" s="2"/>
      <c r="MNM19" s="2"/>
      <c r="MNN19" s="2"/>
      <c r="MNO19" s="2"/>
      <c r="MNP19" s="2"/>
      <c r="MNQ19" s="2"/>
      <c r="MNR19" s="2"/>
      <c r="MNS19" s="2"/>
      <c r="MNT19" s="2"/>
      <c r="MNU19" s="2"/>
      <c r="MNV19" s="2"/>
      <c r="MNW19" s="2"/>
      <c r="MNX19" s="2"/>
      <c r="MNY19" s="2"/>
      <c r="MNZ19" s="2"/>
      <c r="MOA19" s="2"/>
      <c r="MOB19" s="2"/>
      <c r="MOC19" s="2"/>
      <c r="MOD19" s="2"/>
      <c r="MOE19" s="2"/>
      <c r="MOF19" s="2"/>
      <c r="MOG19" s="2"/>
      <c r="MOH19" s="2"/>
      <c r="MOI19" s="2"/>
      <c r="MOJ19" s="2"/>
      <c r="MOK19" s="2"/>
      <c r="MOL19" s="2"/>
      <c r="MOM19" s="2"/>
      <c r="MON19" s="2"/>
      <c r="MOO19" s="2"/>
      <c r="MOP19" s="2"/>
      <c r="MOQ19" s="2"/>
      <c r="MOR19" s="2"/>
      <c r="MOS19" s="2"/>
      <c r="MOT19" s="2"/>
      <c r="MOU19" s="2"/>
      <c r="MOV19" s="2"/>
      <c r="MOW19" s="2"/>
      <c r="MOX19" s="2"/>
      <c r="MOY19" s="2"/>
      <c r="MOZ19" s="2"/>
      <c r="MPA19" s="2"/>
      <c r="MPB19" s="2"/>
      <c r="MPC19" s="2"/>
      <c r="MPD19" s="2"/>
      <c r="MPE19" s="2"/>
      <c r="MPF19" s="2"/>
      <c r="MPG19" s="2"/>
      <c r="MPH19" s="2"/>
      <c r="MPI19" s="2"/>
      <c r="MPJ19" s="2"/>
      <c r="MPK19" s="2"/>
      <c r="MPL19" s="2"/>
      <c r="MPM19" s="2"/>
      <c r="MPN19" s="2"/>
      <c r="MPO19" s="2"/>
      <c r="MPP19" s="2"/>
      <c r="MPQ19" s="2"/>
      <c r="MPR19" s="2"/>
      <c r="MPS19" s="2"/>
      <c r="MPT19" s="2"/>
      <c r="MPU19" s="2"/>
      <c r="MPV19" s="2"/>
      <c r="MPW19" s="2"/>
      <c r="MPX19" s="2"/>
      <c r="MPY19" s="2"/>
      <c r="MPZ19" s="2"/>
      <c r="MQA19" s="2"/>
      <c r="MQB19" s="2"/>
      <c r="MQC19" s="2"/>
      <c r="MQD19" s="2"/>
      <c r="MQE19" s="2"/>
      <c r="MQF19" s="2"/>
      <c r="MQG19" s="2"/>
      <c r="MQH19" s="2"/>
      <c r="MQI19" s="2"/>
      <c r="MQJ19" s="2"/>
      <c r="MQK19" s="2"/>
      <c r="MQL19" s="2"/>
      <c r="MQM19" s="2"/>
      <c r="MQN19" s="2"/>
      <c r="MQO19" s="2"/>
      <c r="MQP19" s="2"/>
      <c r="MQQ19" s="2"/>
      <c r="MQR19" s="2"/>
      <c r="MQS19" s="2"/>
      <c r="MQT19" s="2"/>
      <c r="MQU19" s="2"/>
      <c r="MQV19" s="2"/>
      <c r="MQW19" s="2"/>
      <c r="MQX19" s="2"/>
      <c r="MQY19" s="2"/>
      <c r="MQZ19" s="2"/>
      <c r="MRA19" s="2"/>
      <c r="MRB19" s="2"/>
      <c r="MRC19" s="2"/>
      <c r="MRD19" s="2"/>
      <c r="MRE19" s="2"/>
      <c r="MRF19" s="2"/>
      <c r="MRG19" s="2"/>
      <c r="MRH19" s="2"/>
      <c r="MRI19" s="2"/>
      <c r="MRJ19" s="2"/>
      <c r="MRK19" s="2"/>
      <c r="MRL19" s="2"/>
      <c r="MRM19" s="2"/>
      <c r="MRN19" s="2"/>
      <c r="MRO19" s="2"/>
      <c r="MRP19" s="2"/>
      <c r="MRQ19" s="2"/>
      <c r="MRR19" s="2"/>
      <c r="MRS19" s="2"/>
      <c r="MRT19" s="2"/>
      <c r="MRU19" s="2"/>
      <c r="MRV19" s="2"/>
      <c r="MRW19" s="2"/>
      <c r="MRX19" s="2"/>
      <c r="MRY19" s="2"/>
      <c r="MRZ19" s="2"/>
      <c r="MSA19" s="2"/>
      <c r="MSB19" s="2"/>
      <c r="MSC19" s="2"/>
      <c r="MSD19" s="2"/>
      <c r="MSE19" s="2"/>
      <c r="MSF19" s="2"/>
      <c r="MSG19" s="2"/>
      <c r="MSH19" s="2"/>
      <c r="MSI19" s="2"/>
      <c r="MSJ19" s="2"/>
      <c r="MSK19" s="2"/>
      <c r="MSL19" s="2"/>
      <c r="MSM19" s="2"/>
      <c r="MSN19" s="2"/>
      <c r="MSO19" s="2"/>
      <c r="MSP19" s="2"/>
      <c r="MSQ19" s="2"/>
      <c r="MSR19" s="2"/>
      <c r="MSS19" s="2"/>
      <c r="MST19" s="2"/>
      <c r="MSU19" s="2"/>
      <c r="MSV19" s="2"/>
      <c r="MSW19" s="2"/>
      <c r="MSX19" s="2"/>
      <c r="MSY19" s="2"/>
      <c r="MSZ19" s="2"/>
      <c r="MTA19" s="2"/>
      <c r="MTB19" s="2"/>
      <c r="MTC19" s="2"/>
      <c r="MTD19" s="2"/>
      <c r="MTE19" s="2"/>
      <c r="MTF19" s="2"/>
      <c r="MTG19" s="2"/>
      <c r="MTH19" s="2"/>
      <c r="MTI19" s="2"/>
      <c r="MTJ19" s="2"/>
      <c r="MTK19" s="2"/>
      <c r="MTL19" s="2"/>
      <c r="MTM19" s="2"/>
      <c r="MTN19" s="2"/>
      <c r="MTO19" s="2"/>
      <c r="MTP19" s="2"/>
      <c r="MTQ19" s="2"/>
      <c r="MTR19" s="2"/>
      <c r="MTS19" s="2"/>
      <c r="MTT19" s="2"/>
      <c r="MTU19" s="2"/>
      <c r="MTV19" s="2"/>
      <c r="MTW19" s="2"/>
      <c r="MTX19" s="2"/>
      <c r="MTY19" s="2"/>
      <c r="MTZ19" s="2"/>
      <c r="MUA19" s="2"/>
      <c r="MUB19" s="2"/>
      <c r="MUC19" s="2"/>
      <c r="MUD19" s="2"/>
      <c r="MUE19" s="2"/>
      <c r="MUF19" s="2"/>
      <c r="MUG19" s="2"/>
      <c r="MUH19" s="2"/>
      <c r="MUI19" s="2"/>
      <c r="MUJ19" s="2"/>
      <c r="MUK19" s="2"/>
      <c r="MUL19" s="2"/>
      <c r="MUM19" s="2"/>
      <c r="MUN19" s="2"/>
      <c r="MUO19" s="2"/>
      <c r="MUP19" s="2"/>
      <c r="MUQ19" s="2"/>
      <c r="MUR19" s="2"/>
      <c r="MUS19" s="2"/>
      <c r="MUT19" s="2"/>
      <c r="MUU19" s="2"/>
      <c r="MUV19" s="2"/>
      <c r="MUW19" s="2"/>
      <c r="MUX19" s="2"/>
      <c r="MUY19" s="2"/>
      <c r="MUZ19" s="2"/>
      <c r="MVA19" s="2"/>
      <c r="MVB19" s="2"/>
      <c r="MVC19" s="2"/>
      <c r="MVD19" s="2"/>
      <c r="MVE19" s="2"/>
      <c r="MVF19" s="2"/>
      <c r="MVG19" s="2"/>
      <c r="MVH19" s="2"/>
      <c r="MVI19" s="2"/>
      <c r="MVJ19" s="2"/>
      <c r="MVK19" s="2"/>
      <c r="MVL19" s="2"/>
      <c r="MVM19" s="2"/>
      <c r="MVN19" s="2"/>
      <c r="MVO19" s="2"/>
      <c r="MVP19" s="2"/>
      <c r="MVQ19" s="2"/>
      <c r="MVR19" s="2"/>
      <c r="MVS19" s="2"/>
      <c r="MVT19" s="2"/>
      <c r="MVU19" s="2"/>
      <c r="MVV19" s="2"/>
      <c r="MVW19" s="2"/>
      <c r="MVX19" s="2"/>
      <c r="MVY19" s="2"/>
      <c r="MVZ19" s="2"/>
      <c r="MWA19" s="2"/>
      <c r="MWB19" s="2"/>
      <c r="MWC19" s="2"/>
      <c r="MWD19" s="2"/>
      <c r="MWE19" s="2"/>
      <c r="MWF19" s="2"/>
      <c r="MWG19" s="2"/>
      <c r="MWH19" s="2"/>
      <c r="MWI19" s="2"/>
      <c r="MWJ19" s="2"/>
      <c r="MWK19" s="2"/>
      <c r="MWL19" s="2"/>
      <c r="MWM19" s="2"/>
      <c r="MWN19" s="2"/>
      <c r="MWO19" s="2"/>
      <c r="MWP19" s="2"/>
      <c r="MWQ19" s="2"/>
      <c r="MWR19" s="2"/>
      <c r="MWS19" s="2"/>
      <c r="MWT19" s="2"/>
      <c r="MWU19" s="2"/>
      <c r="MWV19" s="2"/>
      <c r="MWW19" s="2"/>
      <c r="MWX19" s="2"/>
      <c r="MWY19" s="2"/>
      <c r="MWZ19" s="2"/>
      <c r="MXA19" s="2"/>
      <c r="MXB19" s="2"/>
      <c r="MXC19" s="2"/>
      <c r="MXD19" s="2"/>
      <c r="MXE19" s="2"/>
      <c r="MXF19" s="2"/>
      <c r="MXG19" s="2"/>
      <c r="MXH19" s="2"/>
      <c r="MXI19" s="2"/>
      <c r="MXJ19" s="2"/>
      <c r="MXK19" s="2"/>
      <c r="MXL19" s="2"/>
      <c r="MXM19" s="2"/>
      <c r="MXN19" s="2"/>
      <c r="MXO19" s="2"/>
      <c r="MXP19" s="2"/>
      <c r="MXQ19" s="2"/>
      <c r="MXR19" s="2"/>
      <c r="MXS19" s="2"/>
      <c r="MXT19" s="2"/>
      <c r="MXU19" s="2"/>
      <c r="MXV19" s="2"/>
      <c r="MXW19" s="2"/>
      <c r="MXX19" s="2"/>
      <c r="MXY19" s="2"/>
      <c r="MXZ19" s="2"/>
      <c r="MYA19" s="2"/>
      <c r="MYB19" s="2"/>
      <c r="MYC19" s="2"/>
      <c r="MYD19" s="2"/>
      <c r="MYE19" s="2"/>
      <c r="MYF19" s="2"/>
      <c r="MYG19" s="2"/>
      <c r="MYH19" s="2"/>
      <c r="MYI19" s="2"/>
      <c r="MYJ19" s="2"/>
      <c r="MYK19" s="2"/>
      <c r="MYL19" s="2"/>
      <c r="MYM19" s="2"/>
      <c r="MYN19" s="2"/>
      <c r="MYO19" s="2"/>
      <c r="MYP19" s="2"/>
      <c r="MYQ19" s="2"/>
      <c r="MYR19" s="2"/>
      <c r="MYS19" s="2"/>
      <c r="MYT19" s="2"/>
      <c r="MYU19" s="2"/>
      <c r="MYV19" s="2"/>
      <c r="MYW19" s="2"/>
      <c r="MYX19" s="2"/>
      <c r="MYY19" s="2"/>
      <c r="MYZ19" s="2"/>
      <c r="MZA19" s="2"/>
      <c r="MZB19" s="2"/>
      <c r="MZC19" s="2"/>
      <c r="MZD19" s="2"/>
      <c r="MZE19" s="2"/>
      <c r="MZF19" s="2"/>
      <c r="MZG19" s="2"/>
      <c r="MZH19" s="2"/>
      <c r="MZI19" s="2"/>
      <c r="MZJ19" s="2"/>
      <c r="MZK19" s="2"/>
      <c r="MZL19" s="2"/>
      <c r="MZM19" s="2"/>
      <c r="MZN19" s="2"/>
      <c r="MZO19" s="2"/>
      <c r="MZP19" s="2"/>
      <c r="MZQ19" s="2"/>
      <c r="MZR19" s="2"/>
      <c r="MZS19" s="2"/>
      <c r="MZT19" s="2"/>
      <c r="MZU19" s="2"/>
      <c r="MZV19" s="2"/>
      <c r="MZW19" s="2"/>
      <c r="MZX19" s="2"/>
      <c r="MZY19" s="2"/>
      <c r="MZZ19" s="2"/>
      <c r="NAA19" s="2"/>
      <c r="NAB19" s="2"/>
      <c r="NAC19" s="2"/>
      <c r="NAD19" s="2"/>
      <c r="NAE19" s="2"/>
      <c r="NAF19" s="2"/>
      <c r="NAG19" s="2"/>
      <c r="NAH19" s="2"/>
      <c r="NAI19" s="2"/>
      <c r="NAJ19" s="2"/>
      <c r="NAK19" s="2"/>
      <c r="NAL19" s="2"/>
      <c r="NAM19" s="2"/>
      <c r="NAN19" s="2"/>
      <c r="NAO19" s="2"/>
      <c r="NAP19" s="2"/>
      <c r="NAQ19" s="2"/>
      <c r="NAR19" s="2"/>
      <c r="NAS19" s="2"/>
      <c r="NAT19" s="2"/>
      <c r="NAU19" s="2"/>
      <c r="NAV19" s="2"/>
      <c r="NAW19" s="2"/>
      <c r="NAX19" s="2"/>
      <c r="NAY19" s="2"/>
      <c r="NAZ19" s="2"/>
      <c r="NBA19" s="2"/>
      <c r="NBB19" s="2"/>
      <c r="NBC19" s="2"/>
      <c r="NBD19" s="2"/>
      <c r="NBE19" s="2"/>
      <c r="NBF19" s="2"/>
      <c r="NBG19" s="2"/>
      <c r="NBH19" s="2"/>
      <c r="NBI19" s="2"/>
      <c r="NBJ19" s="2"/>
      <c r="NBK19" s="2"/>
      <c r="NBL19" s="2"/>
      <c r="NBM19" s="2"/>
      <c r="NBN19" s="2"/>
      <c r="NBO19" s="2"/>
      <c r="NBP19" s="2"/>
      <c r="NBQ19" s="2"/>
      <c r="NBR19" s="2"/>
      <c r="NBS19" s="2"/>
      <c r="NBT19" s="2"/>
      <c r="NBU19" s="2"/>
      <c r="NBV19" s="2"/>
      <c r="NBW19" s="2"/>
      <c r="NBX19" s="2"/>
      <c r="NBY19" s="2"/>
      <c r="NBZ19" s="2"/>
      <c r="NCA19" s="2"/>
      <c r="NCB19" s="2"/>
      <c r="NCC19" s="2"/>
      <c r="NCD19" s="2"/>
      <c r="NCE19" s="2"/>
      <c r="NCF19" s="2"/>
      <c r="NCG19" s="2"/>
      <c r="NCH19" s="2"/>
      <c r="NCI19" s="2"/>
      <c r="NCJ19" s="2"/>
      <c r="NCK19" s="2"/>
      <c r="NCL19" s="2"/>
      <c r="NCM19" s="2"/>
      <c r="NCN19" s="2"/>
      <c r="NCO19" s="2"/>
      <c r="NCP19" s="2"/>
      <c r="NCQ19" s="2"/>
      <c r="NCR19" s="2"/>
      <c r="NCS19" s="2"/>
      <c r="NCT19" s="2"/>
      <c r="NCU19" s="2"/>
      <c r="NCV19" s="2"/>
      <c r="NCW19" s="2"/>
      <c r="NCX19" s="2"/>
      <c r="NCY19" s="2"/>
      <c r="NCZ19" s="2"/>
      <c r="NDA19" s="2"/>
      <c r="NDB19" s="2"/>
      <c r="NDC19" s="2"/>
      <c r="NDD19" s="2"/>
      <c r="NDE19" s="2"/>
      <c r="NDF19" s="2"/>
      <c r="NDG19" s="2"/>
      <c r="NDH19" s="2"/>
      <c r="NDI19" s="2"/>
      <c r="NDJ19" s="2"/>
      <c r="NDK19" s="2"/>
      <c r="NDL19" s="2"/>
      <c r="NDM19" s="2"/>
      <c r="NDN19" s="2"/>
      <c r="NDO19" s="2"/>
      <c r="NDP19" s="2"/>
      <c r="NDQ19" s="2"/>
      <c r="NDR19" s="2"/>
      <c r="NDS19" s="2"/>
      <c r="NDT19" s="2"/>
      <c r="NDU19" s="2"/>
      <c r="NDV19" s="2"/>
      <c r="NDW19" s="2"/>
      <c r="NDX19" s="2"/>
      <c r="NDY19" s="2"/>
      <c r="NDZ19" s="2"/>
      <c r="NEA19" s="2"/>
      <c r="NEB19" s="2"/>
      <c r="NEC19" s="2"/>
      <c r="NED19" s="2"/>
      <c r="NEE19" s="2"/>
      <c r="NEF19" s="2"/>
      <c r="NEG19" s="2"/>
      <c r="NEH19" s="2"/>
      <c r="NEI19" s="2"/>
      <c r="NEJ19" s="2"/>
      <c r="NEK19" s="2"/>
      <c r="NEL19" s="2"/>
      <c r="NEM19" s="2"/>
      <c r="NEN19" s="2"/>
      <c r="NEO19" s="2"/>
      <c r="NEP19" s="2"/>
      <c r="NEQ19" s="2"/>
      <c r="NER19" s="2"/>
      <c r="NES19" s="2"/>
      <c r="NET19" s="2"/>
      <c r="NEU19" s="2"/>
      <c r="NEV19" s="2"/>
      <c r="NEW19" s="2"/>
      <c r="NEX19" s="2"/>
      <c r="NEY19" s="2"/>
      <c r="NEZ19" s="2"/>
      <c r="NFA19" s="2"/>
      <c r="NFB19" s="2"/>
      <c r="NFC19" s="2"/>
      <c r="NFD19" s="2"/>
      <c r="NFE19" s="2"/>
      <c r="NFF19" s="2"/>
      <c r="NFG19" s="2"/>
      <c r="NFH19" s="2"/>
      <c r="NFI19" s="2"/>
      <c r="NFJ19" s="2"/>
      <c r="NFK19" s="2"/>
      <c r="NFL19" s="2"/>
      <c r="NFM19" s="2"/>
      <c r="NFN19" s="2"/>
      <c r="NFO19" s="2"/>
      <c r="NFP19" s="2"/>
      <c r="NFQ19" s="2"/>
      <c r="NFR19" s="2"/>
      <c r="NFS19" s="2"/>
      <c r="NFT19" s="2"/>
      <c r="NFU19" s="2"/>
      <c r="NFV19" s="2"/>
      <c r="NFW19" s="2"/>
      <c r="NFX19" s="2"/>
      <c r="NFY19" s="2"/>
      <c r="NFZ19" s="2"/>
      <c r="NGA19" s="2"/>
      <c r="NGB19" s="2"/>
      <c r="NGC19" s="2"/>
      <c r="NGD19" s="2"/>
      <c r="NGE19" s="2"/>
      <c r="NGF19" s="2"/>
      <c r="NGG19" s="2"/>
      <c r="NGH19" s="2"/>
      <c r="NGI19" s="2"/>
      <c r="NGJ19" s="2"/>
      <c r="NGK19" s="2"/>
      <c r="NGL19" s="2"/>
      <c r="NGM19" s="2"/>
      <c r="NGN19" s="2"/>
      <c r="NGO19" s="2"/>
      <c r="NGP19" s="2"/>
      <c r="NGQ19" s="2"/>
      <c r="NGR19" s="2"/>
      <c r="NGS19" s="2"/>
      <c r="NGT19" s="2"/>
      <c r="NGU19" s="2"/>
      <c r="NGV19" s="2"/>
      <c r="NGW19" s="2"/>
      <c r="NGX19" s="2"/>
      <c r="NGY19" s="2"/>
      <c r="NGZ19" s="2"/>
      <c r="NHA19" s="2"/>
      <c r="NHB19" s="2"/>
      <c r="NHC19" s="2"/>
      <c r="NHD19" s="2"/>
      <c r="NHE19" s="2"/>
      <c r="NHF19" s="2"/>
      <c r="NHG19" s="2"/>
      <c r="NHH19" s="2"/>
      <c r="NHI19" s="2"/>
      <c r="NHJ19" s="2"/>
      <c r="NHK19" s="2"/>
      <c r="NHL19" s="2"/>
      <c r="NHM19" s="2"/>
      <c r="NHN19" s="2"/>
      <c r="NHO19" s="2"/>
      <c r="NHP19" s="2"/>
      <c r="NHQ19" s="2"/>
      <c r="NHR19" s="2"/>
      <c r="NHS19" s="2"/>
      <c r="NHT19" s="2"/>
      <c r="NHU19" s="2"/>
      <c r="NHV19" s="2"/>
      <c r="NHW19" s="2"/>
      <c r="NHX19" s="2"/>
      <c r="NHY19" s="2"/>
      <c r="NHZ19" s="2"/>
      <c r="NIA19" s="2"/>
      <c r="NIB19" s="2"/>
      <c r="NIC19" s="2"/>
      <c r="NID19" s="2"/>
      <c r="NIE19" s="2"/>
      <c r="NIF19" s="2"/>
      <c r="NIG19" s="2"/>
      <c r="NIH19" s="2"/>
      <c r="NII19" s="2"/>
      <c r="NIJ19" s="2"/>
      <c r="NIK19" s="2"/>
      <c r="NIL19" s="2"/>
      <c r="NIM19" s="2"/>
      <c r="NIN19" s="2"/>
      <c r="NIO19" s="2"/>
      <c r="NIP19" s="2"/>
      <c r="NIQ19" s="2"/>
      <c r="NIR19" s="2"/>
      <c r="NIS19" s="2"/>
      <c r="NIT19" s="2"/>
      <c r="NIU19" s="2"/>
      <c r="NIV19" s="2"/>
      <c r="NIW19" s="2"/>
      <c r="NIX19" s="2"/>
      <c r="NIY19" s="2"/>
      <c r="NIZ19" s="2"/>
      <c r="NJA19" s="2"/>
      <c r="NJB19" s="2"/>
      <c r="NJC19" s="2"/>
      <c r="NJD19" s="2"/>
      <c r="NJE19" s="2"/>
      <c r="NJF19" s="2"/>
      <c r="NJG19" s="2"/>
      <c r="NJH19" s="2"/>
      <c r="NJI19" s="2"/>
      <c r="NJJ19" s="2"/>
      <c r="NJK19" s="2"/>
      <c r="NJL19" s="2"/>
      <c r="NJM19" s="2"/>
      <c r="NJN19" s="2"/>
      <c r="NJO19" s="2"/>
      <c r="NJP19" s="2"/>
      <c r="NJQ19" s="2"/>
      <c r="NJR19" s="2"/>
      <c r="NJS19" s="2"/>
      <c r="NJT19" s="2"/>
      <c r="NJU19" s="2"/>
      <c r="NJV19" s="2"/>
      <c r="NJW19" s="2"/>
      <c r="NJX19" s="2"/>
      <c r="NJY19" s="2"/>
      <c r="NJZ19" s="2"/>
      <c r="NKA19" s="2"/>
      <c r="NKB19" s="2"/>
      <c r="NKC19" s="2"/>
      <c r="NKD19" s="2"/>
      <c r="NKE19" s="2"/>
      <c r="NKF19" s="2"/>
      <c r="NKG19" s="2"/>
      <c r="NKH19" s="2"/>
      <c r="NKI19" s="2"/>
      <c r="NKJ19" s="2"/>
      <c r="NKK19" s="2"/>
      <c r="NKL19" s="2"/>
      <c r="NKM19" s="2"/>
      <c r="NKN19" s="2"/>
      <c r="NKO19" s="2"/>
      <c r="NKP19" s="2"/>
      <c r="NKQ19" s="2"/>
      <c r="NKR19" s="2"/>
      <c r="NKS19" s="2"/>
      <c r="NKT19" s="2"/>
      <c r="NKU19" s="2"/>
      <c r="NKV19" s="2"/>
      <c r="NKW19" s="2"/>
      <c r="NKX19" s="2"/>
      <c r="NKY19" s="2"/>
      <c r="NKZ19" s="2"/>
      <c r="NLA19" s="2"/>
      <c r="NLB19" s="2"/>
      <c r="NLC19" s="2"/>
      <c r="NLD19" s="2"/>
      <c r="NLE19" s="2"/>
      <c r="NLF19" s="2"/>
      <c r="NLG19" s="2"/>
      <c r="NLH19" s="2"/>
      <c r="NLI19" s="2"/>
      <c r="NLJ19" s="2"/>
      <c r="NLK19" s="2"/>
      <c r="NLL19" s="2"/>
      <c r="NLM19" s="2"/>
      <c r="NLN19" s="2"/>
      <c r="NLO19" s="2"/>
      <c r="NLP19" s="2"/>
      <c r="NLQ19" s="2"/>
      <c r="NLR19" s="2"/>
      <c r="NLS19" s="2"/>
      <c r="NLT19" s="2"/>
      <c r="NLU19" s="2"/>
      <c r="NLV19" s="2"/>
      <c r="NLW19" s="2"/>
      <c r="NLX19" s="2"/>
      <c r="NLY19" s="2"/>
      <c r="NLZ19" s="2"/>
      <c r="NMA19" s="2"/>
      <c r="NMB19" s="2"/>
      <c r="NMC19" s="2"/>
      <c r="NMD19" s="2"/>
      <c r="NME19" s="2"/>
      <c r="NMF19" s="2"/>
      <c r="NMG19" s="2"/>
      <c r="NMH19" s="2"/>
      <c r="NMI19" s="2"/>
      <c r="NMJ19" s="2"/>
      <c r="NMK19" s="2"/>
      <c r="NML19" s="2"/>
      <c r="NMM19" s="2"/>
      <c r="NMN19" s="2"/>
      <c r="NMO19" s="2"/>
      <c r="NMP19" s="2"/>
      <c r="NMQ19" s="2"/>
      <c r="NMR19" s="2"/>
      <c r="NMS19" s="2"/>
      <c r="NMT19" s="2"/>
      <c r="NMU19" s="2"/>
      <c r="NMV19" s="2"/>
      <c r="NMW19" s="2"/>
      <c r="NMX19" s="2"/>
      <c r="NMY19" s="2"/>
      <c r="NMZ19" s="2"/>
      <c r="NNA19" s="2"/>
      <c r="NNB19" s="2"/>
      <c r="NNC19" s="2"/>
      <c r="NND19" s="2"/>
      <c r="NNE19" s="2"/>
      <c r="NNF19" s="2"/>
      <c r="NNG19" s="2"/>
      <c r="NNH19" s="2"/>
      <c r="NNI19" s="2"/>
      <c r="NNJ19" s="2"/>
      <c r="NNK19" s="2"/>
      <c r="NNL19" s="2"/>
      <c r="NNM19" s="2"/>
      <c r="NNN19" s="2"/>
      <c r="NNO19" s="2"/>
      <c r="NNP19" s="2"/>
      <c r="NNQ19" s="2"/>
      <c r="NNR19" s="2"/>
      <c r="NNS19" s="2"/>
      <c r="NNT19" s="2"/>
      <c r="NNU19" s="2"/>
      <c r="NNV19" s="2"/>
      <c r="NNW19" s="2"/>
      <c r="NNX19" s="2"/>
      <c r="NNY19" s="2"/>
      <c r="NNZ19" s="2"/>
      <c r="NOA19" s="2"/>
      <c r="NOB19" s="2"/>
      <c r="NOC19" s="2"/>
      <c r="NOD19" s="2"/>
      <c r="NOE19" s="2"/>
      <c r="NOF19" s="2"/>
      <c r="NOG19" s="2"/>
      <c r="NOH19" s="2"/>
      <c r="NOI19" s="2"/>
      <c r="NOJ19" s="2"/>
      <c r="NOK19" s="2"/>
      <c r="NOL19" s="2"/>
      <c r="NOM19" s="2"/>
      <c r="NON19" s="2"/>
      <c r="NOO19" s="2"/>
      <c r="NOP19" s="2"/>
      <c r="NOQ19" s="2"/>
      <c r="NOR19" s="2"/>
      <c r="NOS19" s="2"/>
      <c r="NOT19" s="2"/>
      <c r="NOU19" s="2"/>
      <c r="NOV19" s="2"/>
      <c r="NOW19" s="2"/>
      <c r="NOX19" s="2"/>
      <c r="NOY19" s="2"/>
      <c r="NOZ19" s="2"/>
      <c r="NPA19" s="2"/>
      <c r="NPB19" s="2"/>
      <c r="NPC19" s="2"/>
      <c r="NPD19" s="2"/>
      <c r="NPE19" s="2"/>
      <c r="NPF19" s="2"/>
      <c r="NPG19" s="2"/>
      <c r="NPH19" s="2"/>
      <c r="NPI19" s="2"/>
      <c r="NPJ19" s="2"/>
      <c r="NPK19" s="2"/>
      <c r="NPL19" s="2"/>
      <c r="NPM19" s="2"/>
      <c r="NPN19" s="2"/>
      <c r="NPO19" s="2"/>
      <c r="NPP19" s="2"/>
      <c r="NPQ19" s="2"/>
      <c r="NPR19" s="2"/>
      <c r="NPS19" s="2"/>
      <c r="NPT19" s="2"/>
      <c r="NPU19" s="2"/>
      <c r="NPV19" s="2"/>
      <c r="NPW19" s="2"/>
      <c r="NPX19" s="2"/>
      <c r="NPY19" s="2"/>
      <c r="NPZ19" s="2"/>
      <c r="NQA19" s="2"/>
      <c r="NQB19" s="2"/>
      <c r="NQC19" s="2"/>
      <c r="NQD19" s="2"/>
      <c r="NQE19" s="2"/>
      <c r="NQF19" s="2"/>
      <c r="NQG19" s="2"/>
      <c r="NQH19" s="2"/>
      <c r="NQI19" s="2"/>
      <c r="NQJ19" s="2"/>
      <c r="NQK19" s="2"/>
      <c r="NQL19" s="2"/>
      <c r="NQM19" s="2"/>
      <c r="NQN19" s="2"/>
      <c r="NQO19" s="2"/>
      <c r="NQP19" s="2"/>
      <c r="NQQ19" s="2"/>
      <c r="NQR19" s="2"/>
      <c r="NQS19" s="2"/>
      <c r="NQT19" s="2"/>
      <c r="NQU19" s="2"/>
      <c r="NQV19" s="2"/>
      <c r="NQW19" s="2"/>
      <c r="NQX19" s="2"/>
      <c r="NQY19" s="2"/>
      <c r="NQZ19" s="2"/>
      <c r="NRA19" s="2"/>
      <c r="NRB19" s="2"/>
      <c r="NRC19" s="2"/>
      <c r="NRD19" s="2"/>
      <c r="NRE19" s="2"/>
      <c r="NRF19" s="2"/>
      <c r="NRG19" s="2"/>
      <c r="NRH19" s="2"/>
      <c r="NRI19" s="2"/>
      <c r="NRJ19" s="2"/>
      <c r="NRK19" s="2"/>
      <c r="NRL19" s="2"/>
      <c r="NRM19" s="2"/>
      <c r="NRN19" s="2"/>
      <c r="NRO19" s="2"/>
      <c r="NRP19" s="2"/>
      <c r="NRQ19" s="2"/>
      <c r="NRR19" s="2"/>
      <c r="NRS19" s="2"/>
      <c r="NRT19" s="2"/>
      <c r="NRU19" s="2"/>
      <c r="NRV19" s="2"/>
      <c r="NRW19" s="2"/>
      <c r="NRX19" s="2"/>
      <c r="NRY19" s="2"/>
      <c r="NRZ19" s="2"/>
      <c r="NSA19" s="2"/>
      <c r="NSB19" s="2"/>
      <c r="NSC19" s="2"/>
      <c r="NSD19" s="2"/>
      <c r="NSE19" s="2"/>
      <c r="NSF19" s="2"/>
      <c r="NSG19" s="2"/>
      <c r="NSH19" s="2"/>
      <c r="NSI19" s="2"/>
      <c r="NSJ19" s="2"/>
      <c r="NSK19" s="2"/>
      <c r="NSL19" s="2"/>
      <c r="NSM19" s="2"/>
      <c r="NSN19" s="2"/>
      <c r="NSO19" s="2"/>
      <c r="NSP19" s="2"/>
      <c r="NSQ19" s="2"/>
      <c r="NSR19" s="2"/>
      <c r="NSS19" s="2"/>
      <c r="NST19" s="2"/>
      <c r="NSU19" s="2"/>
      <c r="NSV19" s="2"/>
      <c r="NSW19" s="2"/>
      <c r="NSX19" s="2"/>
      <c r="NSY19" s="2"/>
      <c r="NSZ19" s="2"/>
      <c r="NTA19" s="2"/>
      <c r="NTB19" s="2"/>
      <c r="NTC19" s="2"/>
      <c r="NTD19" s="2"/>
      <c r="NTE19" s="2"/>
      <c r="NTF19" s="2"/>
      <c r="NTG19" s="2"/>
      <c r="NTH19" s="2"/>
      <c r="NTI19" s="2"/>
      <c r="NTJ19" s="2"/>
      <c r="NTK19" s="2"/>
      <c r="NTL19" s="2"/>
      <c r="NTM19" s="2"/>
      <c r="NTN19" s="2"/>
      <c r="NTO19" s="2"/>
      <c r="NTP19" s="2"/>
      <c r="NTQ19" s="2"/>
      <c r="NTR19" s="2"/>
      <c r="NTS19" s="2"/>
      <c r="NTT19" s="2"/>
      <c r="NTU19" s="2"/>
      <c r="NTV19" s="2"/>
      <c r="NTW19" s="2"/>
      <c r="NTX19" s="2"/>
      <c r="NTY19" s="2"/>
      <c r="NTZ19" s="2"/>
      <c r="NUA19" s="2"/>
      <c r="NUB19" s="2"/>
      <c r="NUC19" s="2"/>
      <c r="NUD19" s="2"/>
      <c r="NUE19" s="2"/>
      <c r="NUF19" s="2"/>
      <c r="NUG19" s="2"/>
      <c r="NUH19" s="2"/>
      <c r="NUI19" s="2"/>
      <c r="NUJ19" s="2"/>
      <c r="NUK19" s="2"/>
      <c r="NUL19" s="2"/>
      <c r="NUM19" s="2"/>
      <c r="NUN19" s="2"/>
      <c r="NUO19" s="2"/>
      <c r="NUP19" s="2"/>
      <c r="NUQ19" s="2"/>
      <c r="NUR19" s="2"/>
      <c r="NUS19" s="2"/>
      <c r="NUT19" s="2"/>
      <c r="NUU19" s="2"/>
      <c r="NUV19" s="2"/>
      <c r="NUW19" s="2"/>
      <c r="NUX19" s="2"/>
      <c r="NUY19" s="2"/>
      <c r="NUZ19" s="2"/>
      <c r="NVA19" s="2"/>
      <c r="NVB19" s="2"/>
      <c r="NVC19" s="2"/>
      <c r="NVD19" s="2"/>
      <c r="NVE19" s="2"/>
      <c r="NVF19" s="2"/>
      <c r="NVG19" s="2"/>
      <c r="NVH19" s="2"/>
      <c r="NVI19" s="2"/>
      <c r="NVJ19" s="2"/>
      <c r="NVK19" s="2"/>
      <c r="NVL19" s="2"/>
      <c r="NVM19" s="2"/>
      <c r="NVN19" s="2"/>
      <c r="NVO19" s="2"/>
      <c r="NVP19" s="2"/>
      <c r="NVQ19" s="2"/>
      <c r="NVR19" s="2"/>
      <c r="NVS19" s="2"/>
      <c r="NVT19" s="2"/>
      <c r="NVU19" s="2"/>
      <c r="NVV19" s="2"/>
      <c r="NVW19" s="2"/>
      <c r="NVX19" s="2"/>
      <c r="NVY19" s="2"/>
      <c r="NVZ19" s="2"/>
      <c r="NWA19" s="2"/>
      <c r="NWB19" s="2"/>
      <c r="NWC19" s="2"/>
      <c r="NWD19" s="2"/>
      <c r="NWE19" s="2"/>
      <c r="NWF19" s="2"/>
      <c r="NWG19" s="2"/>
      <c r="NWH19" s="2"/>
      <c r="NWI19" s="2"/>
      <c r="NWJ19" s="2"/>
      <c r="NWK19" s="2"/>
      <c r="NWL19" s="2"/>
      <c r="NWM19" s="2"/>
      <c r="NWN19" s="2"/>
      <c r="NWO19" s="2"/>
      <c r="NWP19" s="2"/>
      <c r="NWQ19" s="2"/>
      <c r="NWR19" s="2"/>
      <c r="NWS19" s="2"/>
      <c r="NWT19" s="2"/>
      <c r="NWU19" s="2"/>
      <c r="NWV19" s="2"/>
      <c r="NWW19" s="2"/>
      <c r="NWX19" s="2"/>
      <c r="NWY19" s="2"/>
      <c r="NWZ19" s="2"/>
      <c r="NXA19" s="2"/>
      <c r="NXB19" s="2"/>
      <c r="NXC19" s="2"/>
      <c r="NXD19" s="2"/>
      <c r="NXE19" s="2"/>
      <c r="NXF19" s="2"/>
      <c r="NXG19" s="2"/>
      <c r="NXH19" s="2"/>
      <c r="NXI19" s="2"/>
      <c r="NXJ19" s="2"/>
      <c r="NXK19" s="2"/>
      <c r="NXL19" s="2"/>
      <c r="NXM19" s="2"/>
      <c r="NXN19" s="2"/>
      <c r="NXO19" s="2"/>
      <c r="NXP19" s="2"/>
      <c r="NXQ19" s="2"/>
      <c r="NXR19" s="2"/>
      <c r="NXS19" s="2"/>
      <c r="NXT19" s="2"/>
      <c r="NXU19" s="2"/>
      <c r="NXV19" s="2"/>
      <c r="NXW19" s="2"/>
      <c r="NXX19" s="2"/>
      <c r="NXY19" s="2"/>
      <c r="NXZ19" s="2"/>
      <c r="NYA19" s="2"/>
      <c r="NYB19" s="2"/>
      <c r="NYC19" s="2"/>
      <c r="NYD19" s="2"/>
      <c r="NYE19" s="2"/>
      <c r="NYF19" s="2"/>
      <c r="NYG19" s="2"/>
      <c r="NYH19" s="2"/>
      <c r="NYI19" s="2"/>
      <c r="NYJ19" s="2"/>
      <c r="NYK19" s="2"/>
      <c r="NYL19" s="2"/>
      <c r="NYM19" s="2"/>
      <c r="NYN19" s="2"/>
      <c r="NYO19" s="2"/>
      <c r="NYP19" s="2"/>
      <c r="NYQ19" s="2"/>
      <c r="NYR19" s="2"/>
      <c r="NYS19" s="2"/>
      <c r="NYT19" s="2"/>
      <c r="NYU19" s="2"/>
      <c r="NYV19" s="2"/>
      <c r="NYW19" s="2"/>
      <c r="NYX19" s="2"/>
      <c r="NYY19" s="2"/>
      <c r="NYZ19" s="2"/>
      <c r="NZA19" s="2"/>
      <c r="NZB19" s="2"/>
      <c r="NZC19" s="2"/>
      <c r="NZD19" s="2"/>
      <c r="NZE19" s="2"/>
      <c r="NZF19" s="2"/>
      <c r="NZG19" s="2"/>
      <c r="NZH19" s="2"/>
      <c r="NZI19" s="2"/>
      <c r="NZJ19" s="2"/>
      <c r="NZK19" s="2"/>
      <c r="NZL19" s="2"/>
      <c r="NZM19" s="2"/>
      <c r="NZN19" s="2"/>
      <c r="NZO19" s="2"/>
      <c r="NZP19" s="2"/>
      <c r="NZQ19" s="2"/>
      <c r="NZR19" s="2"/>
      <c r="NZS19" s="2"/>
      <c r="NZT19" s="2"/>
      <c r="NZU19" s="2"/>
      <c r="NZV19" s="2"/>
      <c r="NZW19" s="2"/>
      <c r="NZX19" s="2"/>
      <c r="NZY19" s="2"/>
      <c r="NZZ19" s="2"/>
      <c r="OAA19" s="2"/>
      <c r="OAB19" s="2"/>
      <c r="OAC19" s="2"/>
      <c r="OAD19" s="2"/>
      <c r="OAE19" s="2"/>
      <c r="OAF19" s="2"/>
      <c r="OAG19" s="2"/>
      <c r="OAH19" s="2"/>
      <c r="OAI19" s="2"/>
      <c r="OAJ19" s="2"/>
      <c r="OAK19" s="2"/>
      <c r="OAL19" s="2"/>
      <c r="OAM19" s="2"/>
      <c r="OAN19" s="2"/>
      <c r="OAO19" s="2"/>
      <c r="OAP19" s="2"/>
      <c r="OAQ19" s="2"/>
      <c r="OAR19" s="2"/>
      <c r="OAS19" s="2"/>
      <c r="OAT19" s="2"/>
      <c r="OAU19" s="2"/>
      <c r="OAV19" s="2"/>
      <c r="OAW19" s="2"/>
      <c r="OAX19" s="2"/>
      <c r="OAY19" s="2"/>
      <c r="OAZ19" s="2"/>
      <c r="OBA19" s="2"/>
      <c r="OBB19" s="2"/>
      <c r="OBC19" s="2"/>
      <c r="OBD19" s="2"/>
      <c r="OBE19" s="2"/>
      <c r="OBF19" s="2"/>
      <c r="OBG19" s="2"/>
      <c r="OBH19" s="2"/>
      <c r="OBI19" s="2"/>
      <c r="OBJ19" s="2"/>
      <c r="OBK19" s="2"/>
      <c r="OBL19" s="2"/>
      <c r="OBM19" s="2"/>
      <c r="OBN19" s="2"/>
      <c r="OBO19" s="2"/>
      <c r="OBP19" s="2"/>
      <c r="OBQ19" s="2"/>
      <c r="OBR19" s="2"/>
      <c r="OBS19" s="2"/>
      <c r="OBT19" s="2"/>
      <c r="OBU19" s="2"/>
      <c r="OBV19" s="2"/>
      <c r="OBW19" s="2"/>
      <c r="OBX19" s="2"/>
      <c r="OBY19" s="2"/>
      <c r="OBZ19" s="2"/>
      <c r="OCA19" s="2"/>
      <c r="OCB19" s="2"/>
      <c r="OCC19" s="2"/>
      <c r="OCD19" s="2"/>
      <c r="OCE19" s="2"/>
      <c r="OCF19" s="2"/>
      <c r="OCG19" s="2"/>
      <c r="OCH19" s="2"/>
      <c r="OCI19" s="2"/>
      <c r="OCJ19" s="2"/>
      <c r="OCK19" s="2"/>
      <c r="OCL19" s="2"/>
      <c r="OCM19" s="2"/>
      <c r="OCN19" s="2"/>
      <c r="OCO19" s="2"/>
      <c r="OCP19" s="2"/>
      <c r="OCQ19" s="2"/>
      <c r="OCR19" s="2"/>
      <c r="OCS19" s="2"/>
      <c r="OCT19" s="2"/>
      <c r="OCU19" s="2"/>
      <c r="OCV19" s="2"/>
      <c r="OCW19" s="2"/>
      <c r="OCX19" s="2"/>
      <c r="OCY19" s="2"/>
      <c r="OCZ19" s="2"/>
      <c r="ODA19" s="2"/>
      <c r="ODB19" s="2"/>
      <c r="ODC19" s="2"/>
      <c r="ODD19" s="2"/>
      <c r="ODE19" s="2"/>
      <c r="ODF19" s="2"/>
      <c r="ODG19" s="2"/>
      <c r="ODH19" s="2"/>
      <c r="ODI19" s="2"/>
      <c r="ODJ19" s="2"/>
      <c r="ODK19" s="2"/>
      <c r="ODL19" s="2"/>
      <c r="ODM19" s="2"/>
      <c r="ODN19" s="2"/>
      <c r="ODO19" s="2"/>
      <c r="ODP19" s="2"/>
      <c r="ODQ19" s="2"/>
      <c r="ODR19" s="2"/>
      <c r="ODS19" s="2"/>
      <c r="ODT19" s="2"/>
      <c r="ODU19" s="2"/>
      <c r="ODV19" s="2"/>
      <c r="ODW19" s="2"/>
      <c r="ODX19" s="2"/>
      <c r="ODY19" s="2"/>
      <c r="ODZ19" s="2"/>
      <c r="OEA19" s="2"/>
      <c r="OEB19" s="2"/>
      <c r="OEC19" s="2"/>
      <c r="OED19" s="2"/>
      <c r="OEE19" s="2"/>
      <c r="OEF19" s="2"/>
      <c r="OEG19" s="2"/>
      <c r="OEH19" s="2"/>
      <c r="OEI19" s="2"/>
      <c r="OEJ19" s="2"/>
      <c r="OEK19" s="2"/>
      <c r="OEL19" s="2"/>
      <c r="OEM19" s="2"/>
      <c r="OEN19" s="2"/>
      <c r="OEO19" s="2"/>
      <c r="OEP19" s="2"/>
      <c r="OEQ19" s="2"/>
      <c r="OER19" s="2"/>
      <c r="OES19" s="2"/>
      <c r="OET19" s="2"/>
      <c r="OEU19" s="2"/>
      <c r="OEV19" s="2"/>
      <c r="OEW19" s="2"/>
      <c r="OEX19" s="2"/>
      <c r="OEY19" s="2"/>
      <c r="OEZ19" s="2"/>
      <c r="OFA19" s="2"/>
      <c r="OFB19" s="2"/>
      <c r="OFC19" s="2"/>
      <c r="OFD19" s="2"/>
      <c r="OFE19" s="2"/>
      <c r="OFF19" s="2"/>
      <c r="OFG19" s="2"/>
      <c r="OFH19" s="2"/>
      <c r="OFI19" s="2"/>
      <c r="OFJ19" s="2"/>
      <c r="OFK19" s="2"/>
      <c r="OFL19" s="2"/>
      <c r="OFM19" s="2"/>
      <c r="OFN19" s="2"/>
      <c r="OFO19" s="2"/>
      <c r="OFP19" s="2"/>
      <c r="OFQ19" s="2"/>
      <c r="OFR19" s="2"/>
      <c r="OFS19" s="2"/>
      <c r="OFT19" s="2"/>
      <c r="OFU19" s="2"/>
      <c r="OFV19" s="2"/>
      <c r="OFW19" s="2"/>
      <c r="OFX19" s="2"/>
      <c r="OFY19" s="2"/>
      <c r="OFZ19" s="2"/>
      <c r="OGA19" s="2"/>
      <c r="OGB19" s="2"/>
      <c r="OGC19" s="2"/>
      <c r="OGD19" s="2"/>
      <c r="OGE19" s="2"/>
      <c r="OGF19" s="2"/>
      <c r="OGG19" s="2"/>
      <c r="OGH19" s="2"/>
      <c r="OGI19" s="2"/>
      <c r="OGJ19" s="2"/>
      <c r="OGK19" s="2"/>
      <c r="OGL19" s="2"/>
      <c r="OGM19" s="2"/>
      <c r="OGN19" s="2"/>
      <c r="OGO19" s="2"/>
      <c r="OGP19" s="2"/>
      <c r="OGQ19" s="2"/>
      <c r="OGR19" s="2"/>
      <c r="OGS19" s="2"/>
      <c r="OGT19" s="2"/>
      <c r="OGU19" s="2"/>
      <c r="OGV19" s="2"/>
      <c r="OGW19" s="2"/>
      <c r="OGX19" s="2"/>
      <c r="OGY19" s="2"/>
      <c r="OGZ19" s="2"/>
      <c r="OHA19" s="2"/>
      <c r="OHB19" s="2"/>
      <c r="OHC19" s="2"/>
      <c r="OHD19" s="2"/>
      <c r="OHE19" s="2"/>
      <c r="OHF19" s="2"/>
      <c r="OHG19" s="2"/>
      <c r="OHH19" s="2"/>
      <c r="OHI19" s="2"/>
      <c r="OHJ19" s="2"/>
      <c r="OHK19" s="2"/>
      <c r="OHL19" s="2"/>
      <c r="OHM19" s="2"/>
      <c r="OHN19" s="2"/>
      <c r="OHO19" s="2"/>
      <c r="OHP19" s="2"/>
      <c r="OHQ19" s="2"/>
      <c r="OHR19" s="2"/>
      <c r="OHS19" s="2"/>
      <c r="OHT19" s="2"/>
      <c r="OHU19" s="2"/>
      <c r="OHV19" s="2"/>
      <c r="OHW19" s="2"/>
      <c r="OHX19" s="2"/>
      <c r="OHY19" s="2"/>
      <c r="OHZ19" s="2"/>
      <c r="OIA19" s="2"/>
      <c r="OIB19" s="2"/>
      <c r="OIC19" s="2"/>
      <c r="OID19" s="2"/>
      <c r="OIE19" s="2"/>
      <c r="OIF19" s="2"/>
      <c r="OIG19" s="2"/>
      <c r="OIH19" s="2"/>
      <c r="OII19" s="2"/>
      <c r="OIJ19" s="2"/>
      <c r="OIK19" s="2"/>
      <c r="OIL19" s="2"/>
      <c r="OIM19" s="2"/>
      <c r="OIN19" s="2"/>
      <c r="OIO19" s="2"/>
      <c r="OIP19" s="2"/>
      <c r="OIQ19" s="2"/>
      <c r="OIR19" s="2"/>
      <c r="OIS19" s="2"/>
      <c r="OIT19" s="2"/>
      <c r="OIU19" s="2"/>
      <c r="OIV19" s="2"/>
      <c r="OIW19" s="2"/>
      <c r="OIX19" s="2"/>
      <c r="OIY19" s="2"/>
      <c r="OIZ19" s="2"/>
      <c r="OJA19" s="2"/>
      <c r="OJB19" s="2"/>
      <c r="OJC19" s="2"/>
      <c r="OJD19" s="2"/>
      <c r="OJE19" s="2"/>
      <c r="OJF19" s="2"/>
      <c r="OJG19" s="2"/>
      <c r="OJH19" s="2"/>
      <c r="OJI19" s="2"/>
      <c r="OJJ19" s="2"/>
      <c r="OJK19" s="2"/>
      <c r="OJL19" s="2"/>
      <c r="OJM19" s="2"/>
      <c r="OJN19" s="2"/>
      <c r="OJO19" s="2"/>
      <c r="OJP19" s="2"/>
      <c r="OJQ19" s="2"/>
      <c r="OJR19" s="2"/>
      <c r="OJS19" s="2"/>
      <c r="OJT19" s="2"/>
      <c r="OJU19" s="2"/>
      <c r="OJV19" s="2"/>
      <c r="OJW19" s="2"/>
      <c r="OJX19" s="2"/>
      <c r="OJY19" s="2"/>
      <c r="OJZ19" s="2"/>
      <c r="OKA19" s="2"/>
      <c r="OKB19" s="2"/>
      <c r="OKC19" s="2"/>
      <c r="OKD19" s="2"/>
      <c r="OKE19" s="2"/>
      <c r="OKF19" s="2"/>
      <c r="OKG19" s="2"/>
      <c r="OKH19" s="2"/>
      <c r="OKI19" s="2"/>
      <c r="OKJ19" s="2"/>
      <c r="OKK19" s="2"/>
      <c r="OKL19" s="2"/>
      <c r="OKM19" s="2"/>
      <c r="OKN19" s="2"/>
      <c r="OKO19" s="2"/>
      <c r="OKP19" s="2"/>
      <c r="OKQ19" s="2"/>
      <c r="OKR19" s="2"/>
      <c r="OKS19" s="2"/>
      <c r="OKT19" s="2"/>
      <c r="OKU19" s="2"/>
      <c r="OKV19" s="2"/>
      <c r="OKW19" s="2"/>
      <c r="OKX19" s="2"/>
      <c r="OKY19" s="2"/>
      <c r="OKZ19" s="2"/>
      <c r="OLA19" s="2"/>
      <c r="OLB19" s="2"/>
      <c r="OLC19" s="2"/>
      <c r="OLD19" s="2"/>
      <c r="OLE19" s="2"/>
      <c r="OLF19" s="2"/>
      <c r="OLG19" s="2"/>
      <c r="OLH19" s="2"/>
      <c r="OLI19" s="2"/>
      <c r="OLJ19" s="2"/>
      <c r="OLK19" s="2"/>
      <c r="OLL19" s="2"/>
      <c r="OLM19" s="2"/>
      <c r="OLN19" s="2"/>
      <c r="OLO19" s="2"/>
      <c r="OLP19" s="2"/>
      <c r="OLQ19" s="2"/>
      <c r="OLR19" s="2"/>
      <c r="OLS19" s="2"/>
      <c r="OLT19" s="2"/>
      <c r="OLU19" s="2"/>
      <c r="OLV19" s="2"/>
      <c r="OLW19" s="2"/>
      <c r="OLX19" s="2"/>
      <c r="OLY19" s="2"/>
      <c r="OLZ19" s="2"/>
      <c r="OMA19" s="2"/>
      <c r="OMB19" s="2"/>
      <c r="OMC19" s="2"/>
      <c r="OMD19" s="2"/>
      <c r="OME19" s="2"/>
      <c r="OMF19" s="2"/>
      <c r="OMG19" s="2"/>
      <c r="OMH19" s="2"/>
      <c r="OMI19" s="2"/>
      <c r="OMJ19" s="2"/>
      <c r="OMK19" s="2"/>
      <c r="OML19" s="2"/>
      <c r="OMM19" s="2"/>
      <c r="OMN19" s="2"/>
      <c r="OMO19" s="2"/>
      <c r="OMP19" s="2"/>
      <c r="OMQ19" s="2"/>
      <c r="OMR19" s="2"/>
      <c r="OMS19" s="2"/>
      <c r="OMT19" s="2"/>
      <c r="OMU19" s="2"/>
      <c r="OMV19" s="2"/>
      <c r="OMW19" s="2"/>
      <c r="OMX19" s="2"/>
      <c r="OMY19" s="2"/>
      <c r="OMZ19" s="2"/>
      <c r="ONA19" s="2"/>
      <c r="ONB19" s="2"/>
      <c r="ONC19" s="2"/>
      <c r="OND19" s="2"/>
      <c r="ONE19" s="2"/>
      <c r="ONF19" s="2"/>
      <c r="ONG19" s="2"/>
      <c r="ONH19" s="2"/>
      <c r="ONI19" s="2"/>
      <c r="ONJ19" s="2"/>
      <c r="ONK19" s="2"/>
      <c r="ONL19" s="2"/>
      <c r="ONM19" s="2"/>
      <c r="ONN19" s="2"/>
      <c r="ONO19" s="2"/>
      <c r="ONP19" s="2"/>
      <c r="ONQ19" s="2"/>
      <c r="ONR19" s="2"/>
      <c r="ONS19" s="2"/>
      <c r="ONT19" s="2"/>
      <c r="ONU19" s="2"/>
      <c r="ONV19" s="2"/>
      <c r="ONW19" s="2"/>
      <c r="ONX19" s="2"/>
      <c r="ONY19" s="2"/>
      <c r="ONZ19" s="2"/>
      <c r="OOA19" s="2"/>
      <c r="OOB19" s="2"/>
      <c r="OOC19" s="2"/>
      <c r="OOD19" s="2"/>
      <c r="OOE19" s="2"/>
      <c r="OOF19" s="2"/>
      <c r="OOG19" s="2"/>
      <c r="OOH19" s="2"/>
      <c r="OOI19" s="2"/>
      <c r="OOJ19" s="2"/>
      <c r="OOK19" s="2"/>
      <c r="OOL19" s="2"/>
      <c r="OOM19" s="2"/>
      <c r="OON19" s="2"/>
      <c r="OOO19" s="2"/>
      <c r="OOP19" s="2"/>
      <c r="OOQ19" s="2"/>
      <c r="OOR19" s="2"/>
      <c r="OOS19" s="2"/>
      <c r="OOT19" s="2"/>
      <c r="OOU19" s="2"/>
      <c r="OOV19" s="2"/>
      <c r="OOW19" s="2"/>
      <c r="OOX19" s="2"/>
      <c r="OOY19" s="2"/>
      <c r="OOZ19" s="2"/>
      <c r="OPA19" s="2"/>
      <c r="OPB19" s="2"/>
      <c r="OPC19" s="2"/>
      <c r="OPD19" s="2"/>
      <c r="OPE19" s="2"/>
      <c r="OPF19" s="2"/>
      <c r="OPG19" s="2"/>
      <c r="OPH19" s="2"/>
      <c r="OPI19" s="2"/>
      <c r="OPJ19" s="2"/>
      <c r="OPK19" s="2"/>
      <c r="OPL19" s="2"/>
      <c r="OPM19" s="2"/>
      <c r="OPN19" s="2"/>
      <c r="OPO19" s="2"/>
      <c r="OPP19" s="2"/>
      <c r="OPQ19" s="2"/>
      <c r="OPR19" s="2"/>
      <c r="OPS19" s="2"/>
      <c r="OPT19" s="2"/>
      <c r="OPU19" s="2"/>
      <c r="OPV19" s="2"/>
      <c r="OPW19" s="2"/>
      <c r="OPX19" s="2"/>
      <c r="OPY19" s="2"/>
      <c r="OPZ19" s="2"/>
      <c r="OQA19" s="2"/>
      <c r="OQB19" s="2"/>
      <c r="OQC19" s="2"/>
      <c r="OQD19" s="2"/>
      <c r="OQE19" s="2"/>
      <c r="OQF19" s="2"/>
      <c r="OQG19" s="2"/>
      <c r="OQH19" s="2"/>
      <c r="OQI19" s="2"/>
      <c r="OQJ19" s="2"/>
      <c r="OQK19" s="2"/>
      <c r="OQL19" s="2"/>
      <c r="OQM19" s="2"/>
      <c r="OQN19" s="2"/>
      <c r="OQO19" s="2"/>
      <c r="OQP19" s="2"/>
      <c r="OQQ19" s="2"/>
      <c r="OQR19" s="2"/>
      <c r="OQS19" s="2"/>
      <c r="OQT19" s="2"/>
      <c r="OQU19" s="2"/>
      <c r="OQV19" s="2"/>
      <c r="OQW19" s="2"/>
      <c r="OQX19" s="2"/>
      <c r="OQY19" s="2"/>
      <c r="OQZ19" s="2"/>
      <c r="ORA19" s="2"/>
      <c r="ORB19" s="2"/>
      <c r="ORC19" s="2"/>
      <c r="ORD19" s="2"/>
      <c r="ORE19" s="2"/>
      <c r="ORF19" s="2"/>
      <c r="ORG19" s="2"/>
      <c r="ORH19" s="2"/>
      <c r="ORI19" s="2"/>
      <c r="ORJ19" s="2"/>
      <c r="ORK19" s="2"/>
      <c r="ORL19" s="2"/>
      <c r="ORM19" s="2"/>
      <c r="ORN19" s="2"/>
      <c r="ORO19" s="2"/>
      <c r="ORP19" s="2"/>
      <c r="ORQ19" s="2"/>
      <c r="ORR19" s="2"/>
      <c r="ORS19" s="2"/>
      <c r="ORT19" s="2"/>
      <c r="ORU19" s="2"/>
      <c r="ORV19" s="2"/>
      <c r="ORW19" s="2"/>
      <c r="ORX19" s="2"/>
      <c r="ORY19" s="2"/>
      <c r="ORZ19" s="2"/>
      <c r="OSA19" s="2"/>
      <c r="OSB19" s="2"/>
      <c r="OSC19" s="2"/>
      <c r="OSD19" s="2"/>
      <c r="OSE19" s="2"/>
      <c r="OSF19" s="2"/>
      <c r="OSG19" s="2"/>
      <c r="OSH19" s="2"/>
      <c r="OSI19" s="2"/>
      <c r="OSJ19" s="2"/>
      <c r="OSK19" s="2"/>
      <c r="OSL19" s="2"/>
      <c r="OSM19" s="2"/>
      <c r="OSN19" s="2"/>
      <c r="OSO19" s="2"/>
      <c r="OSP19" s="2"/>
      <c r="OSQ19" s="2"/>
      <c r="OSR19" s="2"/>
      <c r="OSS19" s="2"/>
      <c r="OST19" s="2"/>
      <c r="OSU19" s="2"/>
      <c r="OSV19" s="2"/>
      <c r="OSW19" s="2"/>
      <c r="OSX19" s="2"/>
      <c r="OSY19" s="2"/>
      <c r="OSZ19" s="2"/>
      <c r="OTA19" s="2"/>
      <c r="OTB19" s="2"/>
      <c r="OTC19" s="2"/>
      <c r="OTD19" s="2"/>
      <c r="OTE19" s="2"/>
      <c r="OTF19" s="2"/>
      <c r="OTG19" s="2"/>
      <c r="OTH19" s="2"/>
      <c r="OTI19" s="2"/>
      <c r="OTJ19" s="2"/>
      <c r="OTK19" s="2"/>
      <c r="OTL19" s="2"/>
      <c r="OTM19" s="2"/>
      <c r="OTN19" s="2"/>
      <c r="OTO19" s="2"/>
      <c r="OTP19" s="2"/>
      <c r="OTQ19" s="2"/>
      <c r="OTR19" s="2"/>
      <c r="OTS19" s="2"/>
      <c r="OTT19" s="2"/>
      <c r="OTU19" s="2"/>
      <c r="OTV19" s="2"/>
      <c r="OTW19" s="2"/>
      <c r="OTX19" s="2"/>
      <c r="OTY19" s="2"/>
      <c r="OTZ19" s="2"/>
      <c r="OUA19" s="2"/>
      <c r="OUB19" s="2"/>
      <c r="OUC19" s="2"/>
      <c r="OUD19" s="2"/>
      <c r="OUE19" s="2"/>
      <c r="OUF19" s="2"/>
      <c r="OUG19" s="2"/>
      <c r="OUH19" s="2"/>
      <c r="OUI19" s="2"/>
      <c r="OUJ19" s="2"/>
      <c r="OUK19" s="2"/>
      <c r="OUL19" s="2"/>
      <c r="OUM19" s="2"/>
      <c r="OUN19" s="2"/>
      <c r="OUO19" s="2"/>
      <c r="OUP19" s="2"/>
      <c r="OUQ19" s="2"/>
      <c r="OUR19" s="2"/>
      <c r="OUS19" s="2"/>
      <c r="OUT19" s="2"/>
      <c r="OUU19" s="2"/>
      <c r="OUV19" s="2"/>
      <c r="OUW19" s="2"/>
      <c r="OUX19" s="2"/>
      <c r="OUY19" s="2"/>
      <c r="OUZ19" s="2"/>
      <c r="OVA19" s="2"/>
      <c r="OVB19" s="2"/>
      <c r="OVC19" s="2"/>
      <c r="OVD19" s="2"/>
      <c r="OVE19" s="2"/>
      <c r="OVF19" s="2"/>
      <c r="OVG19" s="2"/>
      <c r="OVH19" s="2"/>
      <c r="OVI19" s="2"/>
      <c r="OVJ19" s="2"/>
      <c r="OVK19" s="2"/>
      <c r="OVL19" s="2"/>
      <c r="OVM19" s="2"/>
      <c r="OVN19" s="2"/>
      <c r="OVO19" s="2"/>
      <c r="OVP19" s="2"/>
      <c r="OVQ19" s="2"/>
      <c r="OVR19" s="2"/>
      <c r="OVS19" s="2"/>
      <c r="OVT19" s="2"/>
      <c r="OVU19" s="2"/>
      <c r="OVV19" s="2"/>
      <c r="OVW19" s="2"/>
      <c r="OVX19" s="2"/>
      <c r="OVY19" s="2"/>
      <c r="OVZ19" s="2"/>
      <c r="OWA19" s="2"/>
      <c r="OWB19" s="2"/>
      <c r="OWC19" s="2"/>
      <c r="OWD19" s="2"/>
      <c r="OWE19" s="2"/>
      <c r="OWF19" s="2"/>
      <c r="OWG19" s="2"/>
      <c r="OWH19" s="2"/>
      <c r="OWI19" s="2"/>
      <c r="OWJ19" s="2"/>
      <c r="OWK19" s="2"/>
      <c r="OWL19" s="2"/>
      <c r="OWM19" s="2"/>
      <c r="OWN19" s="2"/>
      <c r="OWO19" s="2"/>
      <c r="OWP19" s="2"/>
      <c r="OWQ19" s="2"/>
      <c r="OWR19" s="2"/>
      <c r="OWS19" s="2"/>
      <c r="OWT19" s="2"/>
      <c r="OWU19" s="2"/>
      <c r="OWV19" s="2"/>
      <c r="OWW19" s="2"/>
      <c r="OWX19" s="2"/>
      <c r="OWY19" s="2"/>
      <c r="OWZ19" s="2"/>
      <c r="OXA19" s="2"/>
      <c r="OXB19" s="2"/>
      <c r="OXC19" s="2"/>
      <c r="OXD19" s="2"/>
      <c r="OXE19" s="2"/>
      <c r="OXF19" s="2"/>
      <c r="OXG19" s="2"/>
      <c r="OXH19" s="2"/>
      <c r="OXI19" s="2"/>
      <c r="OXJ19" s="2"/>
      <c r="OXK19" s="2"/>
      <c r="OXL19" s="2"/>
      <c r="OXM19" s="2"/>
      <c r="OXN19" s="2"/>
      <c r="OXO19" s="2"/>
      <c r="OXP19" s="2"/>
      <c r="OXQ19" s="2"/>
      <c r="OXR19" s="2"/>
      <c r="OXS19" s="2"/>
      <c r="OXT19" s="2"/>
      <c r="OXU19" s="2"/>
      <c r="OXV19" s="2"/>
      <c r="OXW19" s="2"/>
      <c r="OXX19" s="2"/>
      <c r="OXY19" s="2"/>
      <c r="OXZ19" s="2"/>
      <c r="OYA19" s="2"/>
      <c r="OYB19" s="2"/>
      <c r="OYC19" s="2"/>
      <c r="OYD19" s="2"/>
      <c r="OYE19" s="2"/>
      <c r="OYF19" s="2"/>
      <c r="OYG19" s="2"/>
      <c r="OYH19" s="2"/>
      <c r="OYI19" s="2"/>
      <c r="OYJ19" s="2"/>
      <c r="OYK19" s="2"/>
      <c r="OYL19" s="2"/>
      <c r="OYM19" s="2"/>
      <c r="OYN19" s="2"/>
      <c r="OYO19" s="2"/>
      <c r="OYP19" s="2"/>
      <c r="OYQ19" s="2"/>
      <c r="OYR19" s="2"/>
      <c r="OYS19" s="2"/>
      <c r="OYT19" s="2"/>
      <c r="OYU19" s="2"/>
      <c r="OYV19" s="2"/>
      <c r="OYW19" s="2"/>
      <c r="OYX19" s="2"/>
      <c r="OYY19" s="2"/>
      <c r="OYZ19" s="2"/>
      <c r="OZA19" s="2"/>
      <c r="OZB19" s="2"/>
      <c r="OZC19" s="2"/>
      <c r="OZD19" s="2"/>
      <c r="OZE19" s="2"/>
      <c r="OZF19" s="2"/>
      <c r="OZG19" s="2"/>
      <c r="OZH19" s="2"/>
      <c r="OZI19" s="2"/>
      <c r="OZJ19" s="2"/>
      <c r="OZK19" s="2"/>
      <c r="OZL19" s="2"/>
      <c r="OZM19" s="2"/>
      <c r="OZN19" s="2"/>
      <c r="OZO19" s="2"/>
      <c r="OZP19" s="2"/>
      <c r="OZQ19" s="2"/>
      <c r="OZR19" s="2"/>
      <c r="OZS19" s="2"/>
      <c r="OZT19" s="2"/>
      <c r="OZU19" s="2"/>
      <c r="OZV19" s="2"/>
      <c r="OZW19" s="2"/>
      <c r="OZX19" s="2"/>
      <c r="OZY19" s="2"/>
      <c r="OZZ19" s="2"/>
      <c r="PAA19" s="2"/>
      <c r="PAB19" s="2"/>
      <c r="PAC19" s="2"/>
      <c r="PAD19" s="2"/>
      <c r="PAE19" s="2"/>
      <c r="PAF19" s="2"/>
      <c r="PAG19" s="2"/>
      <c r="PAH19" s="2"/>
      <c r="PAI19" s="2"/>
      <c r="PAJ19" s="2"/>
      <c r="PAK19" s="2"/>
      <c r="PAL19" s="2"/>
      <c r="PAM19" s="2"/>
      <c r="PAN19" s="2"/>
      <c r="PAO19" s="2"/>
      <c r="PAP19" s="2"/>
      <c r="PAQ19" s="2"/>
      <c r="PAR19" s="2"/>
      <c r="PAS19" s="2"/>
      <c r="PAT19" s="2"/>
      <c r="PAU19" s="2"/>
      <c r="PAV19" s="2"/>
      <c r="PAW19" s="2"/>
      <c r="PAX19" s="2"/>
      <c r="PAY19" s="2"/>
      <c r="PAZ19" s="2"/>
      <c r="PBA19" s="2"/>
      <c r="PBB19" s="2"/>
      <c r="PBC19" s="2"/>
      <c r="PBD19" s="2"/>
      <c r="PBE19" s="2"/>
      <c r="PBF19" s="2"/>
      <c r="PBG19" s="2"/>
      <c r="PBH19" s="2"/>
      <c r="PBI19" s="2"/>
      <c r="PBJ19" s="2"/>
      <c r="PBK19" s="2"/>
      <c r="PBL19" s="2"/>
      <c r="PBM19" s="2"/>
      <c r="PBN19" s="2"/>
      <c r="PBO19" s="2"/>
      <c r="PBP19" s="2"/>
      <c r="PBQ19" s="2"/>
      <c r="PBR19" s="2"/>
      <c r="PBS19" s="2"/>
      <c r="PBT19" s="2"/>
      <c r="PBU19" s="2"/>
      <c r="PBV19" s="2"/>
      <c r="PBW19" s="2"/>
      <c r="PBX19" s="2"/>
      <c r="PBY19" s="2"/>
      <c r="PBZ19" s="2"/>
      <c r="PCA19" s="2"/>
      <c r="PCB19" s="2"/>
      <c r="PCC19" s="2"/>
      <c r="PCD19" s="2"/>
      <c r="PCE19" s="2"/>
      <c r="PCF19" s="2"/>
      <c r="PCG19" s="2"/>
      <c r="PCH19" s="2"/>
      <c r="PCI19" s="2"/>
      <c r="PCJ19" s="2"/>
      <c r="PCK19" s="2"/>
      <c r="PCL19" s="2"/>
      <c r="PCM19" s="2"/>
      <c r="PCN19" s="2"/>
      <c r="PCO19" s="2"/>
      <c r="PCP19" s="2"/>
      <c r="PCQ19" s="2"/>
      <c r="PCR19" s="2"/>
      <c r="PCS19" s="2"/>
      <c r="PCT19" s="2"/>
      <c r="PCU19" s="2"/>
      <c r="PCV19" s="2"/>
      <c r="PCW19" s="2"/>
      <c r="PCX19" s="2"/>
      <c r="PCY19" s="2"/>
      <c r="PCZ19" s="2"/>
      <c r="PDA19" s="2"/>
      <c r="PDB19" s="2"/>
      <c r="PDC19" s="2"/>
      <c r="PDD19" s="2"/>
      <c r="PDE19" s="2"/>
      <c r="PDF19" s="2"/>
      <c r="PDG19" s="2"/>
      <c r="PDH19" s="2"/>
      <c r="PDI19" s="2"/>
      <c r="PDJ19" s="2"/>
      <c r="PDK19" s="2"/>
      <c r="PDL19" s="2"/>
      <c r="PDM19" s="2"/>
      <c r="PDN19" s="2"/>
      <c r="PDO19" s="2"/>
      <c r="PDP19" s="2"/>
      <c r="PDQ19" s="2"/>
      <c r="PDR19" s="2"/>
      <c r="PDS19" s="2"/>
      <c r="PDT19" s="2"/>
      <c r="PDU19" s="2"/>
      <c r="PDV19" s="2"/>
      <c r="PDW19" s="2"/>
      <c r="PDX19" s="2"/>
      <c r="PDY19" s="2"/>
      <c r="PDZ19" s="2"/>
      <c r="PEA19" s="2"/>
      <c r="PEB19" s="2"/>
      <c r="PEC19" s="2"/>
      <c r="PED19" s="2"/>
      <c r="PEE19" s="2"/>
      <c r="PEF19" s="2"/>
      <c r="PEG19" s="2"/>
      <c r="PEH19" s="2"/>
      <c r="PEI19" s="2"/>
      <c r="PEJ19" s="2"/>
      <c r="PEK19" s="2"/>
      <c r="PEL19" s="2"/>
      <c r="PEM19" s="2"/>
      <c r="PEN19" s="2"/>
      <c r="PEO19" s="2"/>
      <c r="PEP19" s="2"/>
      <c r="PEQ19" s="2"/>
      <c r="PER19" s="2"/>
      <c r="PES19" s="2"/>
      <c r="PET19" s="2"/>
      <c r="PEU19" s="2"/>
      <c r="PEV19" s="2"/>
      <c r="PEW19" s="2"/>
      <c r="PEX19" s="2"/>
      <c r="PEY19" s="2"/>
      <c r="PEZ19" s="2"/>
      <c r="PFA19" s="2"/>
      <c r="PFB19" s="2"/>
      <c r="PFC19" s="2"/>
      <c r="PFD19" s="2"/>
      <c r="PFE19" s="2"/>
      <c r="PFF19" s="2"/>
      <c r="PFG19" s="2"/>
      <c r="PFH19" s="2"/>
      <c r="PFI19" s="2"/>
      <c r="PFJ19" s="2"/>
      <c r="PFK19" s="2"/>
      <c r="PFL19" s="2"/>
      <c r="PFM19" s="2"/>
      <c r="PFN19" s="2"/>
      <c r="PFO19" s="2"/>
      <c r="PFP19" s="2"/>
      <c r="PFQ19" s="2"/>
      <c r="PFR19" s="2"/>
      <c r="PFS19" s="2"/>
      <c r="PFT19" s="2"/>
      <c r="PFU19" s="2"/>
      <c r="PFV19" s="2"/>
      <c r="PFW19" s="2"/>
      <c r="PFX19" s="2"/>
      <c r="PFY19" s="2"/>
      <c r="PFZ19" s="2"/>
      <c r="PGA19" s="2"/>
      <c r="PGB19" s="2"/>
      <c r="PGC19" s="2"/>
      <c r="PGD19" s="2"/>
      <c r="PGE19" s="2"/>
      <c r="PGF19" s="2"/>
      <c r="PGG19" s="2"/>
      <c r="PGH19" s="2"/>
      <c r="PGI19" s="2"/>
      <c r="PGJ19" s="2"/>
      <c r="PGK19" s="2"/>
      <c r="PGL19" s="2"/>
      <c r="PGM19" s="2"/>
      <c r="PGN19" s="2"/>
      <c r="PGO19" s="2"/>
      <c r="PGP19" s="2"/>
      <c r="PGQ19" s="2"/>
      <c r="PGR19" s="2"/>
      <c r="PGS19" s="2"/>
      <c r="PGT19" s="2"/>
      <c r="PGU19" s="2"/>
      <c r="PGV19" s="2"/>
      <c r="PGW19" s="2"/>
      <c r="PGX19" s="2"/>
      <c r="PGY19" s="2"/>
      <c r="PGZ19" s="2"/>
      <c r="PHA19" s="2"/>
      <c r="PHB19" s="2"/>
      <c r="PHC19" s="2"/>
      <c r="PHD19" s="2"/>
      <c r="PHE19" s="2"/>
      <c r="PHF19" s="2"/>
      <c r="PHG19" s="2"/>
      <c r="PHH19" s="2"/>
      <c r="PHI19" s="2"/>
      <c r="PHJ19" s="2"/>
      <c r="PHK19" s="2"/>
      <c r="PHL19" s="2"/>
      <c r="PHM19" s="2"/>
      <c r="PHN19" s="2"/>
      <c r="PHO19" s="2"/>
      <c r="PHP19" s="2"/>
      <c r="PHQ19" s="2"/>
      <c r="PHR19" s="2"/>
      <c r="PHS19" s="2"/>
      <c r="PHT19" s="2"/>
      <c r="PHU19" s="2"/>
      <c r="PHV19" s="2"/>
      <c r="PHW19" s="2"/>
      <c r="PHX19" s="2"/>
      <c r="PHY19" s="2"/>
      <c r="PHZ19" s="2"/>
      <c r="PIA19" s="2"/>
      <c r="PIB19" s="2"/>
      <c r="PIC19" s="2"/>
      <c r="PID19" s="2"/>
      <c r="PIE19" s="2"/>
      <c r="PIF19" s="2"/>
      <c r="PIG19" s="2"/>
      <c r="PIH19" s="2"/>
      <c r="PII19" s="2"/>
      <c r="PIJ19" s="2"/>
      <c r="PIK19" s="2"/>
      <c r="PIL19" s="2"/>
      <c r="PIM19" s="2"/>
      <c r="PIN19" s="2"/>
      <c r="PIO19" s="2"/>
      <c r="PIP19" s="2"/>
      <c r="PIQ19" s="2"/>
      <c r="PIR19" s="2"/>
      <c r="PIS19" s="2"/>
      <c r="PIT19" s="2"/>
      <c r="PIU19" s="2"/>
      <c r="PIV19" s="2"/>
      <c r="PIW19" s="2"/>
      <c r="PIX19" s="2"/>
      <c r="PIY19" s="2"/>
      <c r="PIZ19" s="2"/>
      <c r="PJA19" s="2"/>
      <c r="PJB19" s="2"/>
      <c r="PJC19" s="2"/>
      <c r="PJD19" s="2"/>
      <c r="PJE19" s="2"/>
      <c r="PJF19" s="2"/>
      <c r="PJG19" s="2"/>
      <c r="PJH19" s="2"/>
      <c r="PJI19" s="2"/>
      <c r="PJJ19" s="2"/>
      <c r="PJK19" s="2"/>
      <c r="PJL19" s="2"/>
      <c r="PJM19" s="2"/>
      <c r="PJN19" s="2"/>
      <c r="PJO19" s="2"/>
      <c r="PJP19" s="2"/>
      <c r="PJQ19" s="2"/>
      <c r="PJR19" s="2"/>
      <c r="PJS19" s="2"/>
      <c r="PJT19" s="2"/>
      <c r="PJU19" s="2"/>
      <c r="PJV19" s="2"/>
      <c r="PJW19" s="2"/>
      <c r="PJX19" s="2"/>
      <c r="PJY19" s="2"/>
      <c r="PJZ19" s="2"/>
      <c r="PKA19" s="2"/>
      <c r="PKB19" s="2"/>
      <c r="PKC19" s="2"/>
      <c r="PKD19" s="2"/>
      <c r="PKE19" s="2"/>
      <c r="PKF19" s="2"/>
      <c r="PKG19" s="2"/>
      <c r="PKH19" s="2"/>
      <c r="PKI19" s="2"/>
      <c r="PKJ19" s="2"/>
      <c r="PKK19" s="2"/>
      <c r="PKL19" s="2"/>
      <c r="PKM19" s="2"/>
      <c r="PKN19" s="2"/>
      <c r="PKO19" s="2"/>
      <c r="PKP19" s="2"/>
      <c r="PKQ19" s="2"/>
      <c r="PKR19" s="2"/>
      <c r="PKS19" s="2"/>
      <c r="PKT19" s="2"/>
      <c r="PKU19" s="2"/>
      <c r="PKV19" s="2"/>
      <c r="PKW19" s="2"/>
      <c r="PKX19" s="2"/>
      <c r="PKY19" s="2"/>
      <c r="PKZ19" s="2"/>
      <c r="PLA19" s="2"/>
      <c r="PLB19" s="2"/>
      <c r="PLC19" s="2"/>
      <c r="PLD19" s="2"/>
      <c r="PLE19" s="2"/>
      <c r="PLF19" s="2"/>
      <c r="PLG19" s="2"/>
      <c r="PLH19" s="2"/>
      <c r="PLI19" s="2"/>
      <c r="PLJ19" s="2"/>
      <c r="PLK19" s="2"/>
      <c r="PLL19" s="2"/>
      <c r="PLM19" s="2"/>
      <c r="PLN19" s="2"/>
      <c r="PLO19" s="2"/>
      <c r="PLP19" s="2"/>
      <c r="PLQ19" s="2"/>
      <c r="PLR19" s="2"/>
      <c r="PLS19" s="2"/>
      <c r="PLT19" s="2"/>
      <c r="PLU19" s="2"/>
      <c r="PLV19" s="2"/>
      <c r="PLW19" s="2"/>
      <c r="PLX19" s="2"/>
      <c r="PLY19" s="2"/>
      <c r="PLZ19" s="2"/>
      <c r="PMA19" s="2"/>
      <c r="PMB19" s="2"/>
      <c r="PMC19" s="2"/>
      <c r="PMD19" s="2"/>
      <c r="PME19" s="2"/>
      <c r="PMF19" s="2"/>
      <c r="PMG19" s="2"/>
      <c r="PMH19" s="2"/>
      <c r="PMI19" s="2"/>
      <c r="PMJ19" s="2"/>
      <c r="PMK19" s="2"/>
      <c r="PML19" s="2"/>
      <c r="PMM19" s="2"/>
      <c r="PMN19" s="2"/>
      <c r="PMO19" s="2"/>
      <c r="PMP19" s="2"/>
      <c r="PMQ19" s="2"/>
      <c r="PMR19" s="2"/>
      <c r="PMS19" s="2"/>
      <c r="PMT19" s="2"/>
      <c r="PMU19" s="2"/>
      <c r="PMV19" s="2"/>
      <c r="PMW19" s="2"/>
      <c r="PMX19" s="2"/>
      <c r="PMY19" s="2"/>
      <c r="PMZ19" s="2"/>
      <c r="PNA19" s="2"/>
      <c r="PNB19" s="2"/>
      <c r="PNC19" s="2"/>
      <c r="PND19" s="2"/>
      <c r="PNE19" s="2"/>
      <c r="PNF19" s="2"/>
      <c r="PNG19" s="2"/>
      <c r="PNH19" s="2"/>
      <c r="PNI19" s="2"/>
      <c r="PNJ19" s="2"/>
      <c r="PNK19" s="2"/>
      <c r="PNL19" s="2"/>
      <c r="PNM19" s="2"/>
      <c r="PNN19" s="2"/>
      <c r="PNO19" s="2"/>
      <c r="PNP19" s="2"/>
      <c r="PNQ19" s="2"/>
      <c r="PNR19" s="2"/>
      <c r="PNS19" s="2"/>
      <c r="PNT19" s="2"/>
      <c r="PNU19" s="2"/>
      <c r="PNV19" s="2"/>
      <c r="PNW19" s="2"/>
      <c r="PNX19" s="2"/>
      <c r="PNY19" s="2"/>
      <c r="PNZ19" s="2"/>
      <c r="POA19" s="2"/>
      <c r="POB19" s="2"/>
      <c r="POC19" s="2"/>
      <c r="POD19" s="2"/>
      <c r="POE19" s="2"/>
      <c r="POF19" s="2"/>
      <c r="POG19" s="2"/>
      <c r="POH19" s="2"/>
      <c r="POI19" s="2"/>
      <c r="POJ19" s="2"/>
      <c r="POK19" s="2"/>
      <c r="POL19" s="2"/>
      <c r="POM19" s="2"/>
      <c r="PON19" s="2"/>
      <c r="POO19" s="2"/>
      <c r="POP19" s="2"/>
      <c r="POQ19" s="2"/>
      <c r="POR19" s="2"/>
      <c r="POS19" s="2"/>
      <c r="POT19" s="2"/>
      <c r="POU19" s="2"/>
      <c r="POV19" s="2"/>
      <c r="POW19" s="2"/>
      <c r="POX19" s="2"/>
      <c r="POY19" s="2"/>
      <c r="POZ19" s="2"/>
      <c r="PPA19" s="2"/>
      <c r="PPB19" s="2"/>
      <c r="PPC19" s="2"/>
      <c r="PPD19" s="2"/>
      <c r="PPE19" s="2"/>
      <c r="PPF19" s="2"/>
      <c r="PPG19" s="2"/>
      <c r="PPH19" s="2"/>
      <c r="PPI19" s="2"/>
      <c r="PPJ19" s="2"/>
      <c r="PPK19" s="2"/>
      <c r="PPL19" s="2"/>
      <c r="PPM19" s="2"/>
      <c r="PPN19" s="2"/>
      <c r="PPO19" s="2"/>
      <c r="PPP19" s="2"/>
      <c r="PPQ19" s="2"/>
      <c r="PPR19" s="2"/>
      <c r="PPS19" s="2"/>
      <c r="PPT19" s="2"/>
      <c r="PPU19" s="2"/>
      <c r="PPV19" s="2"/>
      <c r="PPW19" s="2"/>
      <c r="PPX19" s="2"/>
      <c r="PPY19" s="2"/>
      <c r="PPZ19" s="2"/>
      <c r="PQA19" s="2"/>
      <c r="PQB19" s="2"/>
      <c r="PQC19" s="2"/>
      <c r="PQD19" s="2"/>
      <c r="PQE19" s="2"/>
      <c r="PQF19" s="2"/>
      <c r="PQG19" s="2"/>
      <c r="PQH19" s="2"/>
      <c r="PQI19" s="2"/>
      <c r="PQJ19" s="2"/>
      <c r="PQK19" s="2"/>
      <c r="PQL19" s="2"/>
      <c r="PQM19" s="2"/>
      <c r="PQN19" s="2"/>
      <c r="PQO19" s="2"/>
      <c r="PQP19" s="2"/>
      <c r="PQQ19" s="2"/>
      <c r="PQR19" s="2"/>
      <c r="PQS19" s="2"/>
      <c r="PQT19" s="2"/>
      <c r="PQU19" s="2"/>
      <c r="PQV19" s="2"/>
      <c r="PQW19" s="2"/>
      <c r="PQX19" s="2"/>
      <c r="PQY19" s="2"/>
      <c r="PQZ19" s="2"/>
      <c r="PRA19" s="2"/>
      <c r="PRB19" s="2"/>
      <c r="PRC19" s="2"/>
      <c r="PRD19" s="2"/>
      <c r="PRE19" s="2"/>
      <c r="PRF19" s="2"/>
      <c r="PRG19" s="2"/>
      <c r="PRH19" s="2"/>
      <c r="PRI19" s="2"/>
      <c r="PRJ19" s="2"/>
      <c r="PRK19" s="2"/>
      <c r="PRL19" s="2"/>
      <c r="PRM19" s="2"/>
      <c r="PRN19" s="2"/>
      <c r="PRO19" s="2"/>
      <c r="PRP19" s="2"/>
      <c r="PRQ19" s="2"/>
      <c r="PRR19" s="2"/>
      <c r="PRS19" s="2"/>
      <c r="PRT19" s="2"/>
      <c r="PRU19" s="2"/>
      <c r="PRV19" s="2"/>
      <c r="PRW19" s="2"/>
      <c r="PRX19" s="2"/>
      <c r="PRY19" s="2"/>
      <c r="PRZ19" s="2"/>
      <c r="PSA19" s="2"/>
      <c r="PSB19" s="2"/>
      <c r="PSC19" s="2"/>
      <c r="PSD19" s="2"/>
      <c r="PSE19" s="2"/>
      <c r="PSF19" s="2"/>
      <c r="PSG19" s="2"/>
      <c r="PSH19" s="2"/>
      <c r="PSI19" s="2"/>
      <c r="PSJ19" s="2"/>
      <c r="PSK19" s="2"/>
      <c r="PSL19" s="2"/>
      <c r="PSM19" s="2"/>
      <c r="PSN19" s="2"/>
      <c r="PSO19" s="2"/>
      <c r="PSP19" s="2"/>
      <c r="PSQ19" s="2"/>
      <c r="PSR19" s="2"/>
      <c r="PSS19" s="2"/>
      <c r="PST19" s="2"/>
      <c r="PSU19" s="2"/>
      <c r="PSV19" s="2"/>
      <c r="PSW19" s="2"/>
      <c r="PSX19" s="2"/>
      <c r="PSY19" s="2"/>
      <c r="PSZ19" s="2"/>
      <c r="PTA19" s="2"/>
      <c r="PTB19" s="2"/>
      <c r="PTC19" s="2"/>
      <c r="PTD19" s="2"/>
      <c r="PTE19" s="2"/>
      <c r="PTF19" s="2"/>
      <c r="PTG19" s="2"/>
      <c r="PTH19" s="2"/>
      <c r="PTI19" s="2"/>
      <c r="PTJ19" s="2"/>
      <c r="PTK19" s="2"/>
      <c r="PTL19" s="2"/>
      <c r="PTM19" s="2"/>
      <c r="PTN19" s="2"/>
      <c r="PTO19" s="2"/>
      <c r="PTP19" s="2"/>
      <c r="PTQ19" s="2"/>
      <c r="PTR19" s="2"/>
      <c r="PTS19" s="2"/>
      <c r="PTT19" s="2"/>
      <c r="PTU19" s="2"/>
      <c r="PTV19" s="2"/>
      <c r="PTW19" s="2"/>
      <c r="PTX19" s="2"/>
      <c r="PTY19" s="2"/>
      <c r="PTZ19" s="2"/>
      <c r="PUA19" s="2"/>
      <c r="PUB19" s="2"/>
      <c r="PUC19" s="2"/>
      <c r="PUD19" s="2"/>
      <c r="PUE19" s="2"/>
      <c r="PUF19" s="2"/>
      <c r="PUG19" s="2"/>
      <c r="PUH19" s="2"/>
      <c r="PUI19" s="2"/>
      <c r="PUJ19" s="2"/>
      <c r="PUK19" s="2"/>
      <c r="PUL19" s="2"/>
      <c r="PUM19" s="2"/>
      <c r="PUN19" s="2"/>
      <c r="PUO19" s="2"/>
      <c r="PUP19" s="2"/>
      <c r="PUQ19" s="2"/>
      <c r="PUR19" s="2"/>
      <c r="PUS19" s="2"/>
      <c r="PUT19" s="2"/>
      <c r="PUU19" s="2"/>
      <c r="PUV19" s="2"/>
      <c r="PUW19" s="2"/>
      <c r="PUX19" s="2"/>
      <c r="PUY19" s="2"/>
      <c r="PUZ19" s="2"/>
      <c r="PVA19" s="2"/>
      <c r="PVB19" s="2"/>
      <c r="PVC19" s="2"/>
      <c r="PVD19" s="2"/>
      <c r="PVE19" s="2"/>
      <c r="PVF19" s="2"/>
      <c r="PVG19" s="2"/>
      <c r="PVH19" s="2"/>
      <c r="PVI19" s="2"/>
      <c r="PVJ19" s="2"/>
      <c r="PVK19" s="2"/>
      <c r="PVL19" s="2"/>
      <c r="PVM19" s="2"/>
      <c r="PVN19" s="2"/>
      <c r="PVO19" s="2"/>
      <c r="PVP19" s="2"/>
      <c r="PVQ19" s="2"/>
      <c r="PVR19" s="2"/>
      <c r="PVS19" s="2"/>
      <c r="PVT19" s="2"/>
      <c r="PVU19" s="2"/>
      <c r="PVV19" s="2"/>
      <c r="PVW19" s="2"/>
      <c r="PVX19" s="2"/>
      <c r="PVY19" s="2"/>
      <c r="PVZ19" s="2"/>
      <c r="PWA19" s="2"/>
      <c r="PWB19" s="2"/>
      <c r="PWC19" s="2"/>
      <c r="PWD19" s="2"/>
      <c r="PWE19" s="2"/>
      <c r="PWF19" s="2"/>
      <c r="PWG19" s="2"/>
      <c r="PWH19" s="2"/>
      <c r="PWI19" s="2"/>
      <c r="PWJ19" s="2"/>
      <c r="PWK19" s="2"/>
      <c r="PWL19" s="2"/>
      <c r="PWM19" s="2"/>
      <c r="PWN19" s="2"/>
      <c r="PWO19" s="2"/>
      <c r="PWP19" s="2"/>
      <c r="PWQ19" s="2"/>
      <c r="PWR19" s="2"/>
      <c r="PWS19" s="2"/>
      <c r="PWT19" s="2"/>
      <c r="PWU19" s="2"/>
      <c r="PWV19" s="2"/>
      <c r="PWW19" s="2"/>
      <c r="PWX19" s="2"/>
      <c r="PWY19" s="2"/>
      <c r="PWZ19" s="2"/>
      <c r="PXA19" s="2"/>
      <c r="PXB19" s="2"/>
      <c r="PXC19" s="2"/>
      <c r="PXD19" s="2"/>
      <c r="PXE19" s="2"/>
      <c r="PXF19" s="2"/>
      <c r="PXG19" s="2"/>
      <c r="PXH19" s="2"/>
      <c r="PXI19" s="2"/>
      <c r="PXJ19" s="2"/>
      <c r="PXK19" s="2"/>
      <c r="PXL19" s="2"/>
      <c r="PXM19" s="2"/>
      <c r="PXN19" s="2"/>
      <c r="PXO19" s="2"/>
      <c r="PXP19" s="2"/>
      <c r="PXQ19" s="2"/>
      <c r="PXR19" s="2"/>
      <c r="PXS19" s="2"/>
      <c r="PXT19" s="2"/>
      <c r="PXU19" s="2"/>
      <c r="PXV19" s="2"/>
      <c r="PXW19" s="2"/>
      <c r="PXX19" s="2"/>
      <c r="PXY19" s="2"/>
      <c r="PXZ19" s="2"/>
      <c r="PYA19" s="2"/>
      <c r="PYB19" s="2"/>
      <c r="PYC19" s="2"/>
      <c r="PYD19" s="2"/>
      <c r="PYE19" s="2"/>
      <c r="PYF19" s="2"/>
      <c r="PYG19" s="2"/>
      <c r="PYH19" s="2"/>
      <c r="PYI19" s="2"/>
      <c r="PYJ19" s="2"/>
      <c r="PYK19" s="2"/>
      <c r="PYL19" s="2"/>
      <c r="PYM19" s="2"/>
      <c r="PYN19" s="2"/>
      <c r="PYO19" s="2"/>
      <c r="PYP19" s="2"/>
      <c r="PYQ19" s="2"/>
      <c r="PYR19" s="2"/>
      <c r="PYS19" s="2"/>
      <c r="PYT19" s="2"/>
      <c r="PYU19" s="2"/>
      <c r="PYV19" s="2"/>
      <c r="PYW19" s="2"/>
      <c r="PYX19" s="2"/>
      <c r="PYY19" s="2"/>
      <c r="PYZ19" s="2"/>
      <c r="PZA19" s="2"/>
      <c r="PZB19" s="2"/>
      <c r="PZC19" s="2"/>
      <c r="PZD19" s="2"/>
      <c r="PZE19" s="2"/>
      <c r="PZF19" s="2"/>
      <c r="PZG19" s="2"/>
      <c r="PZH19" s="2"/>
      <c r="PZI19" s="2"/>
      <c r="PZJ19" s="2"/>
      <c r="PZK19" s="2"/>
      <c r="PZL19" s="2"/>
      <c r="PZM19" s="2"/>
      <c r="PZN19" s="2"/>
      <c r="PZO19" s="2"/>
      <c r="PZP19" s="2"/>
      <c r="PZQ19" s="2"/>
      <c r="PZR19" s="2"/>
      <c r="PZS19" s="2"/>
      <c r="PZT19" s="2"/>
      <c r="PZU19" s="2"/>
      <c r="PZV19" s="2"/>
      <c r="PZW19" s="2"/>
      <c r="PZX19" s="2"/>
      <c r="PZY19" s="2"/>
      <c r="PZZ19" s="2"/>
      <c r="QAA19" s="2"/>
      <c r="QAB19" s="2"/>
      <c r="QAC19" s="2"/>
      <c r="QAD19" s="2"/>
      <c r="QAE19" s="2"/>
      <c r="QAF19" s="2"/>
      <c r="QAG19" s="2"/>
      <c r="QAH19" s="2"/>
      <c r="QAI19" s="2"/>
      <c r="QAJ19" s="2"/>
      <c r="QAK19" s="2"/>
      <c r="QAL19" s="2"/>
      <c r="QAM19" s="2"/>
      <c r="QAN19" s="2"/>
      <c r="QAO19" s="2"/>
      <c r="QAP19" s="2"/>
      <c r="QAQ19" s="2"/>
      <c r="QAR19" s="2"/>
      <c r="QAS19" s="2"/>
      <c r="QAT19" s="2"/>
      <c r="QAU19" s="2"/>
      <c r="QAV19" s="2"/>
      <c r="QAW19" s="2"/>
      <c r="QAX19" s="2"/>
      <c r="QAY19" s="2"/>
      <c r="QAZ19" s="2"/>
      <c r="QBA19" s="2"/>
      <c r="QBB19" s="2"/>
      <c r="QBC19" s="2"/>
      <c r="QBD19" s="2"/>
      <c r="QBE19" s="2"/>
      <c r="QBF19" s="2"/>
      <c r="QBG19" s="2"/>
      <c r="QBH19" s="2"/>
      <c r="QBI19" s="2"/>
      <c r="QBJ19" s="2"/>
      <c r="QBK19" s="2"/>
      <c r="QBL19" s="2"/>
      <c r="QBM19" s="2"/>
      <c r="QBN19" s="2"/>
      <c r="QBO19" s="2"/>
      <c r="QBP19" s="2"/>
      <c r="QBQ19" s="2"/>
      <c r="QBR19" s="2"/>
      <c r="QBS19" s="2"/>
      <c r="QBT19" s="2"/>
      <c r="QBU19" s="2"/>
      <c r="QBV19" s="2"/>
      <c r="QBW19" s="2"/>
      <c r="QBX19" s="2"/>
      <c r="QBY19" s="2"/>
      <c r="QBZ19" s="2"/>
      <c r="QCA19" s="2"/>
      <c r="QCB19" s="2"/>
      <c r="QCC19" s="2"/>
      <c r="QCD19" s="2"/>
      <c r="QCE19" s="2"/>
      <c r="QCF19" s="2"/>
      <c r="QCG19" s="2"/>
      <c r="QCH19" s="2"/>
      <c r="QCI19" s="2"/>
      <c r="QCJ19" s="2"/>
      <c r="QCK19" s="2"/>
      <c r="QCL19" s="2"/>
      <c r="QCM19" s="2"/>
      <c r="QCN19" s="2"/>
      <c r="QCO19" s="2"/>
      <c r="QCP19" s="2"/>
      <c r="QCQ19" s="2"/>
      <c r="QCR19" s="2"/>
      <c r="QCS19" s="2"/>
      <c r="QCT19" s="2"/>
      <c r="QCU19" s="2"/>
      <c r="QCV19" s="2"/>
      <c r="QCW19" s="2"/>
      <c r="QCX19" s="2"/>
      <c r="QCY19" s="2"/>
      <c r="QCZ19" s="2"/>
      <c r="QDA19" s="2"/>
      <c r="QDB19" s="2"/>
      <c r="QDC19" s="2"/>
      <c r="QDD19" s="2"/>
      <c r="QDE19" s="2"/>
      <c r="QDF19" s="2"/>
      <c r="QDG19" s="2"/>
      <c r="QDH19" s="2"/>
      <c r="QDI19" s="2"/>
      <c r="QDJ19" s="2"/>
      <c r="QDK19" s="2"/>
      <c r="QDL19" s="2"/>
      <c r="QDM19" s="2"/>
      <c r="QDN19" s="2"/>
      <c r="QDO19" s="2"/>
      <c r="QDP19" s="2"/>
      <c r="QDQ19" s="2"/>
      <c r="QDR19" s="2"/>
      <c r="QDS19" s="2"/>
      <c r="QDT19" s="2"/>
      <c r="QDU19" s="2"/>
      <c r="QDV19" s="2"/>
      <c r="QDW19" s="2"/>
      <c r="QDX19" s="2"/>
      <c r="QDY19" s="2"/>
      <c r="QDZ19" s="2"/>
      <c r="QEA19" s="2"/>
      <c r="QEB19" s="2"/>
      <c r="QEC19" s="2"/>
      <c r="QED19" s="2"/>
      <c r="QEE19" s="2"/>
      <c r="QEF19" s="2"/>
      <c r="QEG19" s="2"/>
      <c r="QEH19" s="2"/>
      <c r="QEI19" s="2"/>
      <c r="QEJ19" s="2"/>
      <c r="QEK19" s="2"/>
      <c r="QEL19" s="2"/>
      <c r="QEM19" s="2"/>
      <c r="QEN19" s="2"/>
      <c r="QEO19" s="2"/>
      <c r="QEP19" s="2"/>
      <c r="QEQ19" s="2"/>
      <c r="QER19" s="2"/>
      <c r="QES19" s="2"/>
      <c r="QET19" s="2"/>
      <c r="QEU19" s="2"/>
      <c r="QEV19" s="2"/>
      <c r="QEW19" s="2"/>
      <c r="QEX19" s="2"/>
      <c r="QEY19" s="2"/>
      <c r="QEZ19" s="2"/>
      <c r="QFA19" s="2"/>
      <c r="QFB19" s="2"/>
      <c r="QFC19" s="2"/>
      <c r="QFD19" s="2"/>
      <c r="QFE19" s="2"/>
      <c r="QFF19" s="2"/>
      <c r="QFG19" s="2"/>
      <c r="QFH19" s="2"/>
      <c r="QFI19" s="2"/>
      <c r="QFJ19" s="2"/>
      <c r="QFK19" s="2"/>
      <c r="QFL19" s="2"/>
      <c r="QFM19" s="2"/>
      <c r="QFN19" s="2"/>
      <c r="QFO19" s="2"/>
      <c r="QFP19" s="2"/>
      <c r="QFQ19" s="2"/>
      <c r="QFR19" s="2"/>
      <c r="QFS19" s="2"/>
      <c r="QFT19" s="2"/>
      <c r="QFU19" s="2"/>
      <c r="QFV19" s="2"/>
      <c r="QFW19" s="2"/>
      <c r="QFX19" s="2"/>
      <c r="QFY19" s="2"/>
      <c r="QFZ19" s="2"/>
      <c r="QGA19" s="2"/>
      <c r="QGB19" s="2"/>
      <c r="QGC19" s="2"/>
      <c r="QGD19" s="2"/>
      <c r="QGE19" s="2"/>
      <c r="QGF19" s="2"/>
      <c r="QGG19" s="2"/>
      <c r="QGH19" s="2"/>
      <c r="QGI19" s="2"/>
      <c r="QGJ19" s="2"/>
      <c r="QGK19" s="2"/>
      <c r="QGL19" s="2"/>
      <c r="QGM19" s="2"/>
      <c r="QGN19" s="2"/>
      <c r="QGO19" s="2"/>
      <c r="QGP19" s="2"/>
      <c r="QGQ19" s="2"/>
      <c r="QGR19" s="2"/>
      <c r="QGS19" s="2"/>
      <c r="QGT19" s="2"/>
      <c r="QGU19" s="2"/>
      <c r="QGV19" s="2"/>
      <c r="QGW19" s="2"/>
      <c r="QGX19" s="2"/>
      <c r="QGY19" s="2"/>
      <c r="QGZ19" s="2"/>
      <c r="QHA19" s="2"/>
      <c r="QHB19" s="2"/>
      <c r="QHC19" s="2"/>
      <c r="QHD19" s="2"/>
      <c r="QHE19" s="2"/>
      <c r="QHF19" s="2"/>
      <c r="QHG19" s="2"/>
      <c r="QHH19" s="2"/>
      <c r="QHI19" s="2"/>
      <c r="QHJ19" s="2"/>
      <c r="QHK19" s="2"/>
      <c r="QHL19" s="2"/>
      <c r="QHM19" s="2"/>
      <c r="QHN19" s="2"/>
      <c r="QHO19" s="2"/>
      <c r="QHP19" s="2"/>
      <c r="QHQ19" s="2"/>
      <c r="QHR19" s="2"/>
      <c r="QHS19" s="2"/>
      <c r="QHT19" s="2"/>
      <c r="QHU19" s="2"/>
      <c r="QHV19" s="2"/>
      <c r="QHW19" s="2"/>
      <c r="QHX19" s="2"/>
      <c r="QHY19" s="2"/>
      <c r="QHZ19" s="2"/>
      <c r="QIA19" s="2"/>
      <c r="QIB19" s="2"/>
      <c r="QIC19" s="2"/>
      <c r="QID19" s="2"/>
      <c r="QIE19" s="2"/>
      <c r="QIF19" s="2"/>
      <c r="QIG19" s="2"/>
      <c r="QIH19" s="2"/>
      <c r="QII19" s="2"/>
      <c r="QIJ19" s="2"/>
      <c r="QIK19" s="2"/>
      <c r="QIL19" s="2"/>
      <c r="QIM19" s="2"/>
      <c r="QIN19" s="2"/>
      <c r="QIO19" s="2"/>
      <c r="QIP19" s="2"/>
      <c r="QIQ19" s="2"/>
      <c r="QIR19" s="2"/>
      <c r="QIS19" s="2"/>
      <c r="QIT19" s="2"/>
      <c r="QIU19" s="2"/>
      <c r="QIV19" s="2"/>
      <c r="QIW19" s="2"/>
      <c r="QIX19" s="2"/>
      <c r="QIY19" s="2"/>
      <c r="QIZ19" s="2"/>
      <c r="QJA19" s="2"/>
      <c r="QJB19" s="2"/>
      <c r="QJC19" s="2"/>
      <c r="QJD19" s="2"/>
      <c r="QJE19" s="2"/>
      <c r="QJF19" s="2"/>
      <c r="QJG19" s="2"/>
      <c r="QJH19" s="2"/>
      <c r="QJI19" s="2"/>
      <c r="QJJ19" s="2"/>
      <c r="QJK19" s="2"/>
      <c r="QJL19" s="2"/>
      <c r="QJM19" s="2"/>
      <c r="QJN19" s="2"/>
      <c r="QJO19" s="2"/>
      <c r="QJP19" s="2"/>
      <c r="QJQ19" s="2"/>
      <c r="QJR19" s="2"/>
      <c r="QJS19" s="2"/>
      <c r="QJT19" s="2"/>
      <c r="QJU19" s="2"/>
      <c r="QJV19" s="2"/>
      <c r="QJW19" s="2"/>
      <c r="QJX19" s="2"/>
      <c r="QJY19" s="2"/>
      <c r="QJZ19" s="2"/>
      <c r="QKA19" s="2"/>
      <c r="QKB19" s="2"/>
      <c r="QKC19" s="2"/>
      <c r="QKD19" s="2"/>
      <c r="QKE19" s="2"/>
      <c r="QKF19" s="2"/>
      <c r="QKG19" s="2"/>
      <c r="QKH19" s="2"/>
      <c r="QKI19" s="2"/>
      <c r="QKJ19" s="2"/>
      <c r="QKK19" s="2"/>
      <c r="QKL19" s="2"/>
      <c r="QKM19" s="2"/>
      <c r="QKN19" s="2"/>
      <c r="QKO19" s="2"/>
      <c r="QKP19" s="2"/>
      <c r="QKQ19" s="2"/>
      <c r="QKR19" s="2"/>
      <c r="QKS19" s="2"/>
      <c r="QKT19" s="2"/>
      <c r="QKU19" s="2"/>
      <c r="QKV19" s="2"/>
      <c r="QKW19" s="2"/>
      <c r="QKX19" s="2"/>
      <c r="QKY19" s="2"/>
      <c r="QKZ19" s="2"/>
      <c r="QLA19" s="2"/>
      <c r="QLB19" s="2"/>
      <c r="QLC19" s="2"/>
      <c r="QLD19" s="2"/>
      <c r="QLE19" s="2"/>
      <c r="QLF19" s="2"/>
      <c r="QLG19" s="2"/>
      <c r="QLH19" s="2"/>
      <c r="QLI19" s="2"/>
      <c r="QLJ19" s="2"/>
      <c r="QLK19" s="2"/>
      <c r="QLL19" s="2"/>
      <c r="QLM19" s="2"/>
      <c r="QLN19" s="2"/>
      <c r="QLO19" s="2"/>
      <c r="QLP19" s="2"/>
      <c r="QLQ19" s="2"/>
      <c r="QLR19" s="2"/>
      <c r="QLS19" s="2"/>
      <c r="QLT19" s="2"/>
      <c r="QLU19" s="2"/>
      <c r="QLV19" s="2"/>
      <c r="QLW19" s="2"/>
      <c r="QLX19" s="2"/>
      <c r="QLY19" s="2"/>
      <c r="QLZ19" s="2"/>
      <c r="QMA19" s="2"/>
      <c r="QMB19" s="2"/>
      <c r="QMC19" s="2"/>
      <c r="QMD19" s="2"/>
      <c r="QME19" s="2"/>
      <c r="QMF19" s="2"/>
      <c r="QMG19" s="2"/>
      <c r="QMH19" s="2"/>
      <c r="QMI19" s="2"/>
      <c r="QMJ19" s="2"/>
      <c r="QMK19" s="2"/>
      <c r="QML19" s="2"/>
      <c r="QMM19" s="2"/>
      <c r="QMN19" s="2"/>
      <c r="QMO19" s="2"/>
      <c r="QMP19" s="2"/>
      <c r="QMQ19" s="2"/>
      <c r="QMR19" s="2"/>
      <c r="QMS19" s="2"/>
      <c r="QMT19" s="2"/>
      <c r="QMU19" s="2"/>
      <c r="QMV19" s="2"/>
      <c r="QMW19" s="2"/>
      <c r="QMX19" s="2"/>
      <c r="QMY19" s="2"/>
      <c r="QMZ19" s="2"/>
      <c r="QNA19" s="2"/>
      <c r="QNB19" s="2"/>
      <c r="QNC19" s="2"/>
      <c r="QND19" s="2"/>
      <c r="QNE19" s="2"/>
      <c r="QNF19" s="2"/>
      <c r="QNG19" s="2"/>
      <c r="QNH19" s="2"/>
      <c r="QNI19" s="2"/>
      <c r="QNJ19" s="2"/>
      <c r="QNK19" s="2"/>
      <c r="QNL19" s="2"/>
      <c r="QNM19" s="2"/>
      <c r="QNN19" s="2"/>
      <c r="QNO19" s="2"/>
      <c r="QNP19" s="2"/>
      <c r="QNQ19" s="2"/>
      <c r="QNR19" s="2"/>
      <c r="QNS19" s="2"/>
      <c r="QNT19" s="2"/>
      <c r="QNU19" s="2"/>
      <c r="QNV19" s="2"/>
      <c r="QNW19" s="2"/>
      <c r="QNX19" s="2"/>
      <c r="QNY19" s="2"/>
      <c r="QNZ19" s="2"/>
      <c r="QOA19" s="2"/>
      <c r="QOB19" s="2"/>
      <c r="QOC19" s="2"/>
      <c r="QOD19" s="2"/>
      <c r="QOE19" s="2"/>
      <c r="QOF19" s="2"/>
      <c r="QOG19" s="2"/>
      <c r="QOH19" s="2"/>
      <c r="QOI19" s="2"/>
      <c r="QOJ19" s="2"/>
      <c r="QOK19" s="2"/>
      <c r="QOL19" s="2"/>
      <c r="QOM19" s="2"/>
      <c r="QON19" s="2"/>
      <c r="QOO19" s="2"/>
      <c r="QOP19" s="2"/>
      <c r="QOQ19" s="2"/>
      <c r="QOR19" s="2"/>
      <c r="QOS19" s="2"/>
      <c r="QOT19" s="2"/>
      <c r="QOU19" s="2"/>
      <c r="QOV19" s="2"/>
      <c r="QOW19" s="2"/>
      <c r="QOX19" s="2"/>
      <c r="QOY19" s="2"/>
      <c r="QOZ19" s="2"/>
      <c r="QPA19" s="2"/>
      <c r="QPB19" s="2"/>
      <c r="QPC19" s="2"/>
      <c r="QPD19" s="2"/>
      <c r="QPE19" s="2"/>
      <c r="QPF19" s="2"/>
      <c r="QPG19" s="2"/>
      <c r="QPH19" s="2"/>
      <c r="QPI19" s="2"/>
      <c r="QPJ19" s="2"/>
      <c r="QPK19" s="2"/>
      <c r="QPL19" s="2"/>
      <c r="QPM19" s="2"/>
      <c r="QPN19" s="2"/>
      <c r="QPO19" s="2"/>
      <c r="QPP19" s="2"/>
      <c r="QPQ19" s="2"/>
      <c r="QPR19" s="2"/>
      <c r="QPS19" s="2"/>
      <c r="QPT19" s="2"/>
      <c r="QPU19" s="2"/>
      <c r="QPV19" s="2"/>
      <c r="QPW19" s="2"/>
      <c r="QPX19" s="2"/>
      <c r="QPY19" s="2"/>
      <c r="QPZ19" s="2"/>
      <c r="QQA19" s="2"/>
      <c r="QQB19" s="2"/>
      <c r="QQC19" s="2"/>
      <c r="QQD19" s="2"/>
      <c r="QQE19" s="2"/>
      <c r="QQF19" s="2"/>
      <c r="QQG19" s="2"/>
      <c r="QQH19" s="2"/>
      <c r="QQI19" s="2"/>
      <c r="QQJ19" s="2"/>
      <c r="QQK19" s="2"/>
      <c r="QQL19" s="2"/>
      <c r="QQM19" s="2"/>
      <c r="QQN19" s="2"/>
      <c r="QQO19" s="2"/>
      <c r="QQP19" s="2"/>
      <c r="QQQ19" s="2"/>
      <c r="QQR19" s="2"/>
      <c r="QQS19" s="2"/>
      <c r="QQT19" s="2"/>
      <c r="QQU19" s="2"/>
      <c r="QQV19" s="2"/>
      <c r="QQW19" s="2"/>
      <c r="QQX19" s="2"/>
      <c r="QQY19" s="2"/>
      <c r="QQZ19" s="2"/>
      <c r="QRA19" s="2"/>
      <c r="QRB19" s="2"/>
      <c r="QRC19" s="2"/>
      <c r="QRD19" s="2"/>
      <c r="QRE19" s="2"/>
      <c r="QRF19" s="2"/>
      <c r="QRG19" s="2"/>
      <c r="QRH19" s="2"/>
      <c r="QRI19" s="2"/>
      <c r="QRJ19" s="2"/>
      <c r="QRK19" s="2"/>
      <c r="QRL19" s="2"/>
      <c r="QRM19" s="2"/>
      <c r="QRN19" s="2"/>
      <c r="QRO19" s="2"/>
      <c r="QRP19" s="2"/>
      <c r="QRQ19" s="2"/>
      <c r="QRR19" s="2"/>
      <c r="QRS19" s="2"/>
      <c r="QRT19" s="2"/>
      <c r="QRU19" s="2"/>
      <c r="QRV19" s="2"/>
      <c r="QRW19" s="2"/>
      <c r="QRX19" s="2"/>
      <c r="QRY19" s="2"/>
      <c r="QRZ19" s="2"/>
      <c r="QSA19" s="2"/>
      <c r="QSB19" s="2"/>
      <c r="QSC19" s="2"/>
      <c r="QSD19" s="2"/>
      <c r="QSE19" s="2"/>
      <c r="QSF19" s="2"/>
      <c r="QSG19" s="2"/>
      <c r="QSH19" s="2"/>
      <c r="QSI19" s="2"/>
      <c r="QSJ19" s="2"/>
      <c r="QSK19" s="2"/>
      <c r="QSL19" s="2"/>
      <c r="QSM19" s="2"/>
      <c r="QSN19" s="2"/>
      <c r="QSO19" s="2"/>
      <c r="QSP19" s="2"/>
      <c r="QSQ19" s="2"/>
      <c r="QSR19" s="2"/>
      <c r="QSS19" s="2"/>
      <c r="QST19" s="2"/>
      <c r="QSU19" s="2"/>
      <c r="QSV19" s="2"/>
      <c r="QSW19" s="2"/>
      <c r="QSX19" s="2"/>
      <c r="QSY19" s="2"/>
      <c r="QSZ19" s="2"/>
      <c r="QTA19" s="2"/>
      <c r="QTB19" s="2"/>
      <c r="QTC19" s="2"/>
      <c r="QTD19" s="2"/>
      <c r="QTE19" s="2"/>
      <c r="QTF19" s="2"/>
      <c r="QTG19" s="2"/>
      <c r="QTH19" s="2"/>
      <c r="QTI19" s="2"/>
      <c r="QTJ19" s="2"/>
      <c r="QTK19" s="2"/>
      <c r="QTL19" s="2"/>
      <c r="QTM19" s="2"/>
      <c r="QTN19" s="2"/>
      <c r="QTO19" s="2"/>
      <c r="QTP19" s="2"/>
      <c r="QTQ19" s="2"/>
      <c r="QTR19" s="2"/>
      <c r="QTS19" s="2"/>
      <c r="QTT19" s="2"/>
      <c r="QTU19" s="2"/>
      <c r="QTV19" s="2"/>
      <c r="QTW19" s="2"/>
      <c r="QTX19" s="2"/>
      <c r="QTY19" s="2"/>
      <c r="QTZ19" s="2"/>
      <c r="QUA19" s="2"/>
      <c r="QUB19" s="2"/>
      <c r="QUC19" s="2"/>
      <c r="QUD19" s="2"/>
      <c r="QUE19" s="2"/>
      <c r="QUF19" s="2"/>
      <c r="QUG19" s="2"/>
      <c r="QUH19" s="2"/>
      <c r="QUI19" s="2"/>
      <c r="QUJ19" s="2"/>
      <c r="QUK19" s="2"/>
      <c r="QUL19" s="2"/>
      <c r="QUM19" s="2"/>
      <c r="QUN19" s="2"/>
      <c r="QUO19" s="2"/>
      <c r="QUP19" s="2"/>
      <c r="QUQ19" s="2"/>
      <c r="QUR19" s="2"/>
      <c r="QUS19" s="2"/>
      <c r="QUT19" s="2"/>
      <c r="QUU19" s="2"/>
      <c r="QUV19" s="2"/>
      <c r="QUW19" s="2"/>
      <c r="QUX19" s="2"/>
      <c r="QUY19" s="2"/>
      <c r="QUZ19" s="2"/>
      <c r="QVA19" s="2"/>
      <c r="QVB19" s="2"/>
      <c r="QVC19" s="2"/>
      <c r="QVD19" s="2"/>
      <c r="QVE19" s="2"/>
      <c r="QVF19" s="2"/>
      <c r="QVG19" s="2"/>
      <c r="QVH19" s="2"/>
      <c r="QVI19" s="2"/>
      <c r="QVJ19" s="2"/>
      <c r="QVK19" s="2"/>
      <c r="QVL19" s="2"/>
      <c r="QVM19" s="2"/>
      <c r="QVN19" s="2"/>
      <c r="QVO19" s="2"/>
      <c r="QVP19" s="2"/>
      <c r="QVQ19" s="2"/>
      <c r="QVR19" s="2"/>
      <c r="QVS19" s="2"/>
      <c r="QVT19" s="2"/>
      <c r="QVU19" s="2"/>
      <c r="QVV19" s="2"/>
      <c r="QVW19" s="2"/>
      <c r="QVX19" s="2"/>
      <c r="QVY19" s="2"/>
      <c r="QVZ19" s="2"/>
      <c r="QWA19" s="2"/>
      <c r="QWB19" s="2"/>
      <c r="QWC19" s="2"/>
      <c r="QWD19" s="2"/>
      <c r="QWE19" s="2"/>
      <c r="QWF19" s="2"/>
      <c r="QWG19" s="2"/>
      <c r="QWH19" s="2"/>
      <c r="QWI19" s="2"/>
      <c r="QWJ19" s="2"/>
      <c r="QWK19" s="2"/>
      <c r="QWL19" s="2"/>
      <c r="QWM19" s="2"/>
      <c r="QWN19" s="2"/>
      <c r="QWO19" s="2"/>
      <c r="QWP19" s="2"/>
      <c r="QWQ19" s="2"/>
      <c r="QWR19" s="2"/>
      <c r="QWS19" s="2"/>
      <c r="QWT19" s="2"/>
      <c r="QWU19" s="2"/>
      <c r="QWV19" s="2"/>
      <c r="QWW19" s="2"/>
      <c r="QWX19" s="2"/>
      <c r="QWY19" s="2"/>
      <c r="QWZ19" s="2"/>
      <c r="QXA19" s="2"/>
      <c r="QXB19" s="2"/>
      <c r="QXC19" s="2"/>
      <c r="QXD19" s="2"/>
      <c r="QXE19" s="2"/>
      <c r="QXF19" s="2"/>
      <c r="QXG19" s="2"/>
      <c r="QXH19" s="2"/>
      <c r="QXI19" s="2"/>
      <c r="QXJ19" s="2"/>
      <c r="QXK19" s="2"/>
      <c r="QXL19" s="2"/>
      <c r="QXM19" s="2"/>
      <c r="QXN19" s="2"/>
      <c r="QXO19" s="2"/>
      <c r="QXP19" s="2"/>
      <c r="QXQ19" s="2"/>
      <c r="QXR19" s="2"/>
      <c r="QXS19" s="2"/>
      <c r="QXT19" s="2"/>
      <c r="QXU19" s="2"/>
      <c r="QXV19" s="2"/>
      <c r="QXW19" s="2"/>
      <c r="QXX19" s="2"/>
      <c r="QXY19" s="2"/>
      <c r="QXZ19" s="2"/>
      <c r="QYA19" s="2"/>
      <c r="QYB19" s="2"/>
      <c r="QYC19" s="2"/>
      <c r="QYD19" s="2"/>
      <c r="QYE19" s="2"/>
      <c r="QYF19" s="2"/>
      <c r="QYG19" s="2"/>
      <c r="QYH19" s="2"/>
      <c r="QYI19" s="2"/>
      <c r="QYJ19" s="2"/>
      <c r="QYK19" s="2"/>
      <c r="QYL19" s="2"/>
      <c r="QYM19" s="2"/>
      <c r="QYN19" s="2"/>
      <c r="QYO19" s="2"/>
      <c r="QYP19" s="2"/>
      <c r="QYQ19" s="2"/>
      <c r="QYR19" s="2"/>
      <c r="QYS19" s="2"/>
      <c r="QYT19" s="2"/>
      <c r="QYU19" s="2"/>
      <c r="QYV19" s="2"/>
      <c r="QYW19" s="2"/>
      <c r="QYX19" s="2"/>
      <c r="QYY19" s="2"/>
      <c r="QYZ19" s="2"/>
      <c r="QZA19" s="2"/>
      <c r="QZB19" s="2"/>
      <c r="QZC19" s="2"/>
      <c r="QZD19" s="2"/>
      <c r="QZE19" s="2"/>
      <c r="QZF19" s="2"/>
      <c r="QZG19" s="2"/>
      <c r="QZH19" s="2"/>
      <c r="QZI19" s="2"/>
      <c r="QZJ19" s="2"/>
      <c r="QZK19" s="2"/>
      <c r="QZL19" s="2"/>
      <c r="QZM19" s="2"/>
      <c r="QZN19" s="2"/>
      <c r="QZO19" s="2"/>
      <c r="QZP19" s="2"/>
      <c r="QZQ19" s="2"/>
      <c r="QZR19" s="2"/>
      <c r="QZS19" s="2"/>
      <c r="QZT19" s="2"/>
      <c r="QZU19" s="2"/>
      <c r="QZV19" s="2"/>
      <c r="QZW19" s="2"/>
      <c r="QZX19" s="2"/>
      <c r="QZY19" s="2"/>
      <c r="QZZ19" s="2"/>
      <c r="RAA19" s="2"/>
      <c r="RAB19" s="2"/>
      <c r="RAC19" s="2"/>
      <c r="RAD19" s="2"/>
      <c r="RAE19" s="2"/>
      <c r="RAF19" s="2"/>
      <c r="RAG19" s="2"/>
      <c r="RAH19" s="2"/>
      <c r="RAI19" s="2"/>
      <c r="RAJ19" s="2"/>
      <c r="RAK19" s="2"/>
      <c r="RAL19" s="2"/>
      <c r="RAM19" s="2"/>
      <c r="RAN19" s="2"/>
      <c r="RAO19" s="2"/>
      <c r="RAP19" s="2"/>
      <c r="RAQ19" s="2"/>
      <c r="RAR19" s="2"/>
      <c r="RAS19" s="2"/>
      <c r="RAT19" s="2"/>
      <c r="RAU19" s="2"/>
      <c r="RAV19" s="2"/>
      <c r="RAW19" s="2"/>
      <c r="RAX19" s="2"/>
      <c r="RAY19" s="2"/>
      <c r="RAZ19" s="2"/>
      <c r="RBA19" s="2"/>
      <c r="RBB19" s="2"/>
      <c r="RBC19" s="2"/>
      <c r="RBD19" s="2"/>
      <c r="RBE19" s="2"/>
      <c r="RBF19" s="2"/>
      <c r="RBG19" s="2"/>
      <c r="RBH19" s="2"/>
      <c r="RBI19" s="2"/>
      <c r="RBJ19" s="2"/>
      <c r="RBK19" s="2"/>
      <c r="RBL19" s="2"/>
      <c r="RBM19" s="2"/>
      <c r="RBN19" s="2"/>
      <c r="RBO19" s="2"/>
      <c r="RBP19" s="2"/>
      <c r="RBQ19" s="2"/>
      <c r="RBR19" s="2"/>
      <c r="RBS19" s="2"/>
      <c r="RBT19" s="2"/>
      <c r="RBU19" s="2"/>
      <c r="RBV19" s="2"/>
      <c r="RBW19" s="2"/>
      <c r="RBX19" s="2"/>
      <c r="RBY19" s="2"/>
      <c r="RBZ19" s="2"/>
      <c r="RCA19" s="2"/>
      <c r="RCB19" s="2"/>
      <c r="RCC19" s="2"/>
      <c r="RCD19" s="2"/>
      <c r="RCE19" s="2"/>
      <c r="RCF19" s="2"/>
      <c r="RCG19" s="2"/>
      <c r="RCH19" s="2"/>
      <c r="RCI19" s="2"/>
      <c r="RCJ19" s="2"/>
      <c r="RCK19" s="2"/>
      <c r="RCL19" s="2"/>
      <c r="RCM19" s="2"/>
      <c r="RCN19" s="2"/>
      <c r="RCO19" s="2"/>
      <c r="RCP19" s="2"/>
      <c r="RCQ19" s="2"/>
      <c r="RCR19" s="2"/>
      <c r="RCS19" s="2"/>
      <c r="RCT19" s="2"/>
      <c r="RCU19" s="2"/>
      <c r="RCV19" s="2"/>
      <c r="RCW19" s="2"/>
      <c r="RCX19" s="2"/>
      <c r="RCY19" s="2"/>
      <c r="RCZ19" s="2"/>
      <c r="RDA19" s="2"/>
      <c r="RDB19" s="2"/>
      <c r="RDC19" s="2"/>
      <c r="RDD19" s="2"/>
      <c r="RDE19" s="2"/>
      <c r="RDF19" s="2"/>
      <c r="RDG19" s="2"/>
      <c r="RDH19" s="2"/>
      <c r="RDI19" s="2"/>
      <c r="RDJ19" s="2"/>
      <c r="RDK19" s="2"/>
      <c r="RDL19" s="2"/>
      <c r="RDM19" s="2"/>
      <c r="RDN19" s="2"/>
      <c r="RDO19" s="2"/>
      <c r="RDP19" s="2"/>
      <c r="RDQ19" s="2"/>
      <c r="RDR19" s="2"/>
      <c r="RDS19" s="2"/>
      <c r="RDT19" s="2"/>
      <c r="RDU19" s="2"/>
      <c r="RDV19" s="2"/>
      <c r="RDW19" s="2"/>
      <c r="RDX19" s="2"/>
      <c r="RDY19" s="2"/>
      <c r="RDZ19" s="2"/>
      <c r="REA19" s="2"/>
      <c r="REB19" s="2"/>
      <c r="REC19" s="2"/>
      <c r="RED19" s="2"/>
      <c r="REE19" s="2"/>
      <c r="REF19" s="2"/>
      <c r="REG19" s="2"/>
      <c r="REH19" s="2"/>
      <c r="REI19" s="2"/>
      <c r="REJ19" s="2"/>
      <c r="REK19" s="2"/>
      <c r="REL19" s="2"/>
      <c r="REM19" s="2"/>
      <c r="REN19" s="2"/>
      <c r="REO19" s="2"/>
      <c r="REP19" s="2"/>
      <c r="REQ19" s="2"/>
      <c r="RER19" s="2"/>
      <c r="RES19" s="2"/>
      <c r="RET19" s="2"/>
      <c r="REU19" s="2"/>
      <c r="REV19" s="2"/>
      <c r="REW19" s="2"/>
      <c r="REX19" s="2"/>
      <c r="REY19" s="2"/>
      <c r="REZ19" s="2"/>
      <c r="RFA19" s="2"/>
      <c r="RFB19" s="2"/>
      <c r="RFC19" s="2"/>
      <c r="RFD19" s="2"/>
      <c r="RFE19" s="2"/>
      <c r="RFF19" s="2"/>
      <c r="RFG19" s="2"/>
      <c r="RFH19" s="2"/>
      <c r="RFI19" s="2"/>
      <c r="RFJ19" s="2"/>
      <c r="RFK19" s="2"/>
      <c r="RFL19" s="2"/>
      <c r="RFM19" s="2"/>
      <c r="RFN19" s="2"/>
      <c r="RFO19" s="2"/>
      <c r="RFP19" s="2"/>
      <c r="RFQ19" s="2"/>
      <c r="RFR19" s="2"/>
      <c r="RFS19" s="2"/>
      <c r="RFT19" s="2"/>
      <c r="RFU19" s="2"/>
      <c r="RFV19" s="2"/>
      <c r="RFW19" s="2"/>
      <c r="RFX19" s="2"/>
      <c r="RFY19" s="2"/>
      <c r="RFZ19" s="2"/>
      <c r="RGA19" s="2"/>
      <c r="RGB19" s="2"/>
      <c r="RGC19" s="2"/>
      <c r="RGD19" s="2"/>
      <c r="RGE19" s="2"/>
      <c r="RGF19" s="2"/>
      <c r="RGG19" s="2"/>
      <c r="RGH19" s="2"/>
      <c r="RGI19" s="2"/>
      <c r="RGJ19" s="2"/>
      <c r="RGK19" s="2"/>
      <c r="RGL19" s="2"/>
      <c r="RGM19" s="2"/>
      <c r="RGN19" s="2"/>
      <c r="RGO19" s="2"/>
      <c r="RGP19" s="2"/>
      <c r="RGQ19" s="2"/>
      <c r="RGR19" s="2"/>
      <c r="RGS19" s="2"/>
      <c r="RGT19" s="2"/>
      <c r="RGU19" s="2"/>
      <c r="RGV19" s="2"/>
      <c r="RGW19" s="2"/>
      <c r="RGX19" s="2"/>
      <c r="RGY19" s="2"/>
      <c r="RGZ19" s="2"/>
      <c r="RHA19" s="2"/>
      <c r="RHB19" s="2"/>
      <c r="RHC19" s="2"/>
      <c r="RHD19" s="2"/>
      <c r="RHE19" s="2"/>
      <c r="RHF19" s="2"/>
      <c r="RHG19" s="2"/>
      <c r="RHH19" s="2"/>
      <c r="RHI19" s="2"/>
      <c r="RHJ19" s="2"/>
      <c r="RHK19" s="2"/>
      <c r="RHL19" s="2"/>
      <c r="RHM19" s="2"/>
      <c r="RHN19" s="2"/>
      <c r="RHO19" s="2"/>
      <c r="RHP19" s="2"/>
      <c r="RHQ19" s="2"/>
      <c r="RHR19" s="2"/>
      <c r="RHS19" s="2"/>
      <c r="RHT19" s="2"/>
      <c r="RHU19" s="2"/>
      <c r="RHV19" s="2"/>
      <c r="RHW19" s="2"/>
      <c r="RHX19" s="2"/>
      <c r="RHY19" s="2"/>
      <c r="RHZ19" s="2"/>
      <c r="RIA19" s="2"/>
      <c r="RIB19" s="2"/>
      <c r="RIC19" s="2"/>
      <c r="RID19" s="2"/>
      <c r="RIE19" s="2"/>
      <c r="RIF19" s="2"/>
      <c r="RIG19" s="2"/>
      <c r="RIH19" s="2"/>
      <c r="RII19" s="2"/>
      <c r="RIJ19" s="2"/>
      <c r="RIK19" s="2"/>
      <c r="RIL19" s="2"/>
      <c r="RIM19" s="2"/>
      <c r="RIN19" s="2"/>
      <c r="RIO19" s="2"/>
      <c r="RIP19" s="2"/>
      <c r="RIQ19" s="2"/>
      <c r="RIR19" s="2"/>
      <c r="RIS19" s="2"/>
      <c r="RIT19" s="2"/>
      <c r="RIU19" s="2"/>
      <c r="RIV19" s="2"/>
      <c r="RIW19" s="2"/>
      <c r="RIX19" s="2"/>
      <c r="RIY19" s="2"/>
      <c r="RIZ19" s="2"/>
      <c r="RJA19" s="2"/>
      <c r="RJB19" s="2"/>
      <c r="RJC19" s="2"/>
      <c r="RJD19" s="2"/>
      <c r="RJE19" s="2"/>
      <c r="RJF19" s="2"/>
      <c r="RJG19" s="2"/>
      <c r="RJH19" s="2"/>
      <c r="RJI19" s="2"/>
      <c r="RJJ19" s="2"/>
      <c r="RJK19" s="2"/>
      <c r="RJL19" s="2"/>
      <c r="RJM19" s="2"/>
      <c r="RJN19" s="2"/>
      <c r="RJO19" s="2"/>
      <c r="RJP19" s="2"/>
      <c r="RJQ19" s="2"/>
      <c r="RJR19" s="2"/>
      <c r="RJS19" s="2"/>
      <c r="RJT19" s="2"/>
      <c r="RJU19" s="2"/>
      <c r="RJV19" s="2"/>
      <c r="RJW19" s="2"/>
      <c r="RJX19" s="2"/>
      <c r="RJY19" s="2"/>
      <c r="RJZ19" s="2"/>
      <c r="RKA19" s="2"/>
      <c r="RKB19" s="2"/>
      <c r="RKC19" s="2"/>
      <c r="RKD19" s="2"/>
      <c r="RKE19" s="2"/>
      <c r="RKF19" s="2"/>
      <c r="RKG19" s="2"/>
      <c r="RKH19" s="2"/>
      <c r="RKI19" s="2"/>
      <c r="RKJ19" s="2"/>
      <c r="RKK19" s="2"/>
      <c r="RKL19" s="2"/>
      <c r="RKM19" s="2"/>
      <c r="RKN19" s="2"/>
      <c r="RKO19" s="2"/>
      <c r="RKP19" s="2"/>
      <c r="RKQ19" s="2"/>
      <c r="RKR19" s="2"/>
      <c r="RKS19" s="2"/>
      <c r="RKT19" s="2"/>
      <c r="RKU19" s="2"/>
      <c r="RKV19" s="2"/>
      <c r="RKW19" s="2"/>
      <c r="RKX19" s="2"/>
      <c r="RKY19" s="2"/>
      <c r="RKZ19" s="2"/>
      <c r="RLA19" s="2"/>
      <c r="RLB19" s="2"/>
      <c r="RLC19" s="2"/>
      <c r="RLD19" s="2"/>
      <c r="RLE19" s="2"/>
      <c r="RLF19" s="2"/>
      <c r="RLG19" s="2"/>
      <c r="RLH19" s="2"/>
      <c r="RLI19" s="2"/>
      <c r="RLJ19" s="2"/>
      <c r="RLK19" s="2"/>
      <c r="RLL19" s="2"/>
      <c r="RLM19" s="2"/>
      <c r="RLN19" s="2"/>
      <c r="RLO19" s="2"/>
      <c r="RLP19" s="2"/>
      <c r="RLQ19" s="2"/>
      <c r="RLR19" s="2"/>
      <c r="RLS19" s="2"/>
      <c r="RLT19" s="2"/>
      <c r="RLU19" s="2"/>
      <c r="RLV19" s="2"/>
      <c r="RLW19" s="2"/>
      <c r="RLX19" s="2"/>
      <c r="RLY19" s="2"/>
      <c r="RLZ19" s="2"/>
      <c r="RMA19" s="2"/>
      <c r="RMB19" s="2"/>
      <c r="RMC19" s="2"/>
      <c r="RMD19" s="2"/>
      <c r="RME19" s="2"/>
      <c r="RMF19" s="2"/>
      <c r="RMG19" s="2"/>
      <c r="RMH19" s="2"/>
      <c r="RMI19" s="2"/>
      <c r="RMJ19" s="2"/>
      <c r="RMK19" s="2"/>
      <c r="RML19" s="2"/>
      <c r="RMM19" s="2"/>
      <c r="RMN19" s="2"/>
      <c r="RMO19" s="2"/>
      <c r="RMP19" s="2"/>
      <c r="RMQ19" s="2"/>
      <c r="RMR19" s="2"/>
      <c r="RMS19" s="2"/>
      <c r="RMT19" s="2"/>
      <c r="RMU19" s="2"/>
      <c r="RMV19" s="2"/>
      <c r="RMW19" s="2"/>
      <c r="RMX19" s="2"/>
      <c r="RMY19" s="2"/>
      <c r="RMZ19" s="2"/>
      <c r="RNA19" s="2"/>
      <c r="RNB19" s="2"/>
      <c r="RNC19" s="2"/>
      <c r="RND19" s="2"/>
      <c r="RNE19" s="2"/>
      <c r="RNF19" s="2"/>
      <c r="RNG19" s="2"/>
      <c r="RNH19" s="2"/>
      <c r="RNI19" s="2"/>
      <c r="RNJ19" s="2"/>
      <c r="RNK19" s="2"/>
      <c r="RNL19" s="2"/>
      <c r="RNM19" s="2"/>
      <c r="RNN19" s="2"/>
      <c r="RNO19" s="2"/>
      <c r="RNP19" s="2"/>
      <c r="RNQ19" s="2"/>
      <c r="RNR19" s="2"/>
      <c r="RNS19" s="2"/>
      <c r="RNT19" s="2"/>
      <c r="RNU19" s="2"/>
      <c r="RNV19" s="2"/>
      <c r="RNW19" s="2"/>
      <c r="RNX19" s="2"/>
      <c r="RNY19" s="2"/>
      <c r="RNZ19" s="2"/>
      <c r="ROA19" s="2"/>
      <c r="ROB19" s="2"/>
      <c r="ROC19" s="2"/>
      <c r="ROD19" s="2"/>
      <c r="ROE19" s="2"/>
      <c r="ROF19" s="2"/>
      <c r="ROG19" s="2"/>
      <c r="ROH19" s="2"/>
      <c r="ROI19" s="2"/>
      <c r="ROJ19" s="2"/>
      <c r="ROK19" s="2"/>
      <c r="ROL19" s="2"/>
      <c r="ROM19" s="2"/>
      <c r="RON19" s="2"/>
      <c r="ROO19" s="2"/>
      <c r="ROP19" s="2"/>
      <c r="ROQ19" s="2"/>
      <c r="ROR19" s="2"/>
      <c r="ROS19" s="2"/>
      <c r="ROT19" s="2"/>
      <c r="ROU19" s="2"/>
      <c r="ROV19" s="2"/>
      <c r="ROW19" s="2"/>
      <c r="ROX19" s="2"/>
      <c r="ROY19" s="2"/>
      <c r="ROZ19" s="2"/>
      <c r="RPA19" s="2"/>
      <c r="RPB19" s="2"/>
      <c r="RPC19" s="2"/>
      <c r="RPD19" s="2"/>
      <c r="RPE19" s="2"/>
      <c r="RPF19" s="2"/>
      <c r="RPG19" s="2"/>
      <c r="RPH19" s="2"/>
      <c r="RPI19" s="2"/>
      <c r="RPJ19" s="2"/>
      <c r="RPK19" s="2"/>
      <c r="RPL19" s="2"/>
      <c r="RPM19" s="2"/>
      <c r="RPN19" s="2"/>
      <c r="RPO19" s="2"/>
      <c r="RPP19" s="2"/>
      <c r="RPQ19" s="2"/>
      <c r="RPR19" s="2"/>
      <c r="RPS19" s="2"/>
      <c r="RPT19" s="2"/>
      <c r="RPU19" s="2"/>
      <c r="RPV19" s="2"/>
      <c r="RPW19" s="2"/>
      <c r="RPX19" s="2"/>
      <c r="RPY19" s="2"/>
      <c r="RPZ19" s="2"/>
      <c r="RQA19" s="2"/>
      <c r="RQB19" s="2"/>
      <c r="RQC19" s="2"/>
      <c r="RQD19" s="2"/>
      <c r="RQE19" s="2"/>
      <c r="RQF19" s="2"/>
      <c r="RQG19" s="2"/>
      <c r="RQH19" s="2"/>
      <c r="RQI19" s="2"/>
      <c r="RQJ19" s="2"/>
      <c r="RQK19" s="2"/>
      <c r="RQL19" s="2"/>
      <c r="RQM19" s="2"/>
      <c r="RQN19" s="2"/>
      <c r="RQO19" s="2"/>
      <c r="RQP19" s="2"/>
      <c r="RQQ19" s="2"/>
      <c r="RQR19" s="2"/>
      <c r="RQS19" s="2"/>
      <c r="RQT19" s="2"/>
      <c r="RQU19" s="2"/>
      <c r="RQV19" s="2"/>
      <c r="RQW19" s="2"/>
      <c r="RQX19" s="2"/>
      <c r="RQY19" s="2"/>
      <c r="RQZ19" s="2"/>
      <c r="RRA19" s="2"/>
      <c r="RRB19" s="2"/>
      <c r="RRC19" s="2"/>
      <c r="RRD19" s="2"/>
      <c r="RRE19" s="2"/>
      <c r="RRF19" s="2"/>
      <c r="RRG19" s="2"/>
      <c r="RRH19" s="2"/>
      <c r="RRI19" s="2"/>
      <c r="RRJ19" s="2"/>
      <c r="RRK19" s="2"/>
      <c r="RRL19" s="2"/>
      <c r="RRM19" s="2"/>
      <c r="RRN19" s="2"/>
      <c r="RRO19" s="2"/>
      <c r="RRP19" s="2"/>
      <c r="RRQ19" s="2"/>
      <c r="RRR19" s="2"/>
      <c r="RRS19" s="2"/>
      <c r="RRT19" s="2"/>
      <c r="RRU19" s="2"/>
      <c r="RRV19" s="2"/>
      <c r="RRW19" s="2"/>
      <c r="RRX19" s="2"/>
      <c r="RRY19" s="2"/>
      <c r="RRZ19" s="2"/>
      <c r="RSA19" s="2"/>
      <c r="RSB19" s="2"/>
      <c r="RSC19" s="2"/>
      <c r="RSD19" s="2"/>
      <c r="RSE19" s="2"/>
      <c r="RSF19" s="2"/>
      <c r="RSG19" s="2"/>
      <c r="RSH19" s="2"/>
      <c r="RSI19" s="2"/>
      <c r="RSJ19" s="2"/>
      <c r="RSK19" s="2"/>
      <c r="RSL19" s="2"/>
      <c r="RSM19" s="2"/>
      <c r="RSN19" s="2"/>
      <c r="RSO19" s="2"/>
      <c r="RSP19" s="2"/>
      <c r="RSQ19" s="2"/>
      <c r="RSR19" s="2"/>
      <c r="RSS19" s="2"/>
      <c r="RST19" s="2"/>
      <c r="RSU19" s="2"/>
      <c r="RSV19" s="2"/>
      <c r="RSW19" s="2"/>
      <c r="RSX19" s="2"/>
      <c r="RSY19" s="2"/>
      <c r="RSZ19" s="2"/>
      <c r="RTA19" s="2"/>
      <c r="RTB19" s="2"/>
      <c r="RTC19" s="2"/>
      <c r="RTD19" s="2"/>
      <c r="RTE19" s="2"/>
      <c r="RTF19" s="2"/>
      <c r="RTG19" s="2"/>
      <c r="RTH19" s="2"/>
      <c r="RTI19" s="2"/>
      <c r="RTJ19" s="2"/>
      <c r="RTK19" s="2"/>
      <c r="RTL19" s="2"/>
      <c r="RTM19" s="2"/>
      <c r="RTN19" s="2"/>
      <c r="RTO19" s="2"/>
      <c r="RTP19" s="2"/>
      <c r="RTQ19" s="2"/>
      <c r="RTR19" s="2"/>
      <c r="RTS19" s="2"/>
      <c r="RTT19" s="2"/>
      <c r="RTU19" s="2"/>
      <c r="RTV19" s="2"/>
      <c r="RTW19" s="2"/>
      <c r="RTX19" s="2"/>
      <c r="RTY19" s="2"/>
      <c r="RTZ19" s="2"/>
      <c r="RUA19" s="2"/>
      <c r="RUB19" s="2"/>
      <c r="RUC19" s="2"/>
      <c r="RUD19" s="2"/>
      <c r="RUE19" s="2"/>
      <c r="RUF19" s="2"/>
      <c r="RUG19" s="2"/>
      <c r="RUH19" s="2"/>
      <c r="RUI19" s="2"/>
      <c r="RUJ19" s="2"/>
      <c r="RUK19" s="2"/>
      <c r="RUL19" s="2"/>
      <c r="RUM19" s="2"/>
      <c r="RUN19" s="2"/>
      <c r="RUO19" s="2"/>
      <c r="RUP19" s="2"/>
      <c r="RUQ19" s="2"/>
      <c r="RUR19" s="2"/>
      <c r="RUS19" s="2"/>
      <c r="RUT19" s="2"/>
      <c r="RUU19" s="2"/>
      <c r="RUV19" s="2"/>
      <c r="RUW19" s="2"/>
      <c r="RUX19" s="2"/>
      <c r="RUY19" s="2"/>
      <c r="RUZ19" s="2"/>
      <c r="RVA19" s="2"/>
      <c r="RVB19" s="2"/>
      <c r="RVC19" s="2"/>
      <c r="RVD19" s="2"/>
      <c r="RVE19" s="2"/>
      <c r="RVF19" s="2"/>
      <c r="RVG19" s="2"/>
      <c r="RVH19" s="2"/>
      <c r="RVI19" s="2"/>
      <c r="RVJ19" s="2"/>
      <c r="RVK19" s="2"/>
      <c r="RVL19" s="2"/>
      <c r="RVM19" s="2"/>
      <c r="RVN19" s="2"/>
      <c r="RVO19" s="2"/>
      <c r="RVP19" s="2"/>
      <c r="RVQ19" s="2"/>
      <c r="RVR19" s="2"/>
      <c r="RVS19" s="2"/>
      <c r="RVT19" s="2"/>
      <c r="RVU19" s="2"/>
      <c r="RVV19" s="2"/>
      <c r="RVW19" s="2"/>
      <c r="RVX19" s="2"/>
      <c r="RVY19" s="2"/>
      <c r="RVZ19" s="2"/>
      <c r="RWA19" s="2"/>
      <c r="RWB19" s="2"/>
      <c r="RWC19" s="2"/>
      <c r="RWD19" s="2"/>
      <c r="RWE19" s="2"/>
      <c r="RWF19" s="2"/>
      <c r="RWG19" s="2"/>
      <c r="RWH19" s="2"/>
      <c r="RWI19" s="2"/>
      <c r="RWJ19" s="2"/>
      <c r="RWK19" s="2"/>
      <c r="RWL19" s="2"/>
      <c r="RWM19" s="2"/>
      <c r="RWN19" s="2"/>
      <c r="RWO19" s="2"/>
      <c r="RWP19" s="2"/>
      <c r="RWQ19" s="2"/>
      <c r="RWR19" s="2"/>
      <c r="RWS19" s="2"/>
      <c r="RWT19" s="2"/>
      <c r="RWU19" s="2"/>
      <c r="RWV19" s="2"/>
      <c r="RWW19" s="2"/>
      <c r="RWX19" s="2"/>
      <c r="RWY19" s="2"/>
      <c r="RWZ19" s="2"/>
      <c r="RXA19" s="2"/>
      <c r="RXB19" s="2"/>
      <c r="RXC19" s="2"/>
      <c r="RXD19" s="2"/>
      <c r="RXE19" s="2"/>
      <c r="RXF19" s="2"/>
      <c r="RXG19" s="2"/>
      <c r="RXH19" s="2"/>
      <c r="RXI19" s="2"/>
      <c r="RXJ19" s="2"/>
      <c r="RXK19" s="2"/>
      <c r="RXL19" s="2"/>
      <c r="RXM19" s="2"/>
      <c r="RXN19" s="2"/>
      <c r="RXO19" s="2"/>
      <c r="RXP19" s="2"/>
      <c r="RXQ19" s="2"/>
      <c r="RXR19" s="2"/>
      <c r="RXS19" s="2"/>
      <c r="RXT19" s="2"/>
      <c r="RXU19" s="2"/>
      <c r="RXV19" s="2"/>
      <c r="RXW19" s="2"/>
      <c r="RXX19" s="2"/>
      <c r="RXY19" s="2"/>
      <c r="RXZ19" s="2"/>
      <c r="RYA19" s="2"/>
      <c r="RYB19" s="2"/>
      <c r="RYC19" s="2"/>
      <c r="RYD19" s="2"/>
      <c r="RYE19" s="2"/>
      <c r="RYF19" s="2"/>
      <c r="RYG19" s="2"/>
      <c r="RYH19" s="2"/>
      <c r="RYI19" s="2"/>
      <c r="RYJ19" s="2"/>
      <c r="RYK19" s="2"/>
      <c r="RYL19" s="2"/>
      <c r="RYM19" s="2"/>
      <c r="RYN19" s="2"/>
      <c r="RYO19" s="2"/>
      <c r="RYP19" s="2"/>
      <c r="RYQ19" s="2"/>
      <c r="RYR19" s="2"/>
      <c r="RYS19" s="2"/>
      <c r="RYT19" s="2"/>
      <c r="RYU19" s="2"/>
      <c r="RYV19" s="2"/>
      <c r="RYW19" s="2"/>
      <c r="RYX19" s="2"/>
      <c r="RYY19" s="2"/>
      <c r="RYZ19" s="2"/>
      <c r="RZA19" s="2"/>
      <c r="RZB19" s="2"/>
      <c r="RZC19" s="2"/>
      <c r="RZD19" s="2"/>
      <c r="RZE19" s="2"/>
      <c r="RZF19" s="2"/>
      <c r="RZG19" s="2"/>
      <c r="RZH19" s="2"/>
      <c r="RZI19" s="2"/>
      <c r="RZJ19" s="2"/>
      <c r="RZK19" s="2"/>
      <c r="RZL19" s="2"/>
      <c r="RZM19" s="2"/>
      <c r="RZN19" s="2"/>
      <c r="RZO19" s="2"/>
      <c r="RZP19" s="2"/>
      <c r="RZQ19" s="2"/>
      <c r="RZR19" s="2"/>
      <c r="RZS19" s="2"/>
      <c r="RZT19" s="2"/>
      <c r="RZU19" s="2"/>
      <c r="RZV19" s="2"/>
      <c r="RZW19" s="2"/>
      <c r="RZX19" s="2"/>
      <c r="RZY19" s="2"/>
      <c r="RZZ19" s="2"/>
      <c r="SAA19" s="2"/>
      <c r="SAB19" s="2"/>
      <c r="SAC19" s="2"/>
      <c r="SAD19" s="2"/>
      <c r="SAE19" s="2"/>
      <c r="SAF19" s="2"/>
      <c r="SAG19" s="2"/>
      <c r="SAH19" s="2"/>
      <c r="SAI19" s="2"/>
      <c r="SAJ19" s="2"/>
      <c r="SAK19" s="2"/>
      <c r="SAL19" s="2"/>
      <c r="SAM19" s="2"/>
      <c r="SAN19" s="2"/>
      <c r="SAO19" s="2"/>
      <c r="SAP19" s="2"/>
      <c r="SAQ19" s="2"/>
      <c r="SAR19" s="2"/>
      <c r="SAS19" s="2"/>
      <c r="SAT19" s="2"/>
      <c r="SAU19" s="2"/>
      <c r="SAV19" s="2"/>
      <c r="SAW19" s="2"/>
      <c r="SAX19" s="2"/>
      <c r="SAY19" s="2"/>
      <c r="SAZ19" s="2"/>
      <c r="SBA19" s="2"/>
      <c r="SBB19" s="2"/>
      <c r="SBC19" s="2"/>
      <c r="SBD19" s="2"/>
      <c r="SBE19" s="2"/>
      <c r="SBF19" s="2"/>
      <c r="SBG19" s="2"/>
      <c r="SBH19" s="2"/>
      <c r="SBI19" s="2"/>
      <c r="SBJ19" s="2"/>
      <c r="SBK19" s="2"/>
      <c r="SBL19" s="2"/>
      <c r="SBM19" s="2"/>
      <c r="SBN19" s="2"/>
      <c r="SBO19" s="2"/>
      <c r="SBP19" s="2"/>
      <c r="SBQ19" s="2"/>
      <c r="SBR19" s="2"/>
      <c r="SBS19" s="2"/>
      <c r="SBT19" s="2"/>
      <c r="SBU19" s="2"/>
      <c r="SBV19" s="2"/>
      <c r="SBW19" s="2"/>
      <c r="SBX19" s="2"/>
      <c r="SBY19" s="2"/>
      <c r="SBZ19" s="2"/>
      <c r="SCA19" s="2"/>
      <c r="SCB19" s="2"/>
      <c r="SCC19" s="2"/>
      <c r="SCD19" s="2"/>
      <c r="SCE19" s="2"/>
      <c r="SCF19" s="2"/>
      <c r="SCG19" s="2"/>
      <c r="SCH19" s="2"/>
      <c r="SCI19" s="2"/>
      <c r="SCJ19" s="2"/>
      <c r="SCK19" s="2"/>
      <c r="SCL19" s="2"/>
      <c r="SCM19" s="2"/>
      <c r="SCN19" s="2"/>
      <c r="SCO19" s="2"/>
      <c r="SCP19" s="2"/>
      <c r="SCQ19" s="2"/>
      <c r="SCR19" s="2"/>
      <c r="SCS19" s="2"/>
      <c r="SCT19" s="2"/>
      <c r="SCU19" s="2"/>
      <c r="SCV19" s="2"/>
      <c r="SCW19" s="2"/>
      <c r="SCX19" s="2"/>
      <c r="SCY19" s="2"/>
      <c r="SCZ19" s="2"/>
      <c r="SDA19" s="2"/>
      <c r="SDB19" s="2"/>
      <c r="SDC19" s="2"/>
      <c r="SDD19" s="2"/>
      <c r="SDE19" s="2"/>
      <c r="SDF19" s="2"/>
      <c r="SDG19" s="2"/>
      <c r="SDH19" s="2"/>
      <c r="SDI19" s="2"/>
      <c r="SDJ19" s="2"/>
      <c r="SDK19" s="2"/>
      <c r="SDL19" s="2"/>
      <c r="SDM19" s="2"/>
      <c r="SDN19" s="2"/>
      <c r="SDO19" s="2"/>
      <c r="SDP19" s="2"/>
      <c r="SDQ19" s="2"/>
      <c r="SDR19" s="2"/>
      <c r="SDS19" s="2"/>
      <c r="SDT19" s="2"/>
      <c r="SDU19" s="2"/>
      <c r="SDV19" s="2"/>
      <c r="SDW19" s="2"/>
      <c r="SDX19" s="2"/>
      <c r="SDY19" s="2"/>
      <c r="SDZ19" s="2"/>
      <c r="SEA19" s="2"/>
      <c r="SEB19" s="2"/>
      <c r="SEC19" s="2"/>
      <c r="SED19" s="2"/>
      <c r="SEE19" s="2"/>
      <c r="SEF19" s="2"/>
      <c r="SEG19" s="2"/>
      <c r="SEH19" s="2"/>
      <c r="SEI19" s="2"/>
      <c r="SEJ19" s="2"/>
      <c r="SEK19" s="2"/>
      <c r="SEL19" s="2"/>
      <c r="SEM19" s="2"/>
      <c r="SEN19" s="2"/>
      <c r="SEO19" s="2"/>
      <c r="SEP19" s="2"/>
      <c r="SEQ19" s="2"/>
      <c r="SER19" s="2"/>
      <c r="SES19" s="2"/>
      <c r="SET19" s="2"/>
      <c r="SEU19" s="2"/>
      <c r="SEV19" s="2"/>
      <c r="SEW19" s="2"/>
      <c r="SEX19" s="2"/>
      <c r="SEY19" s="2"/>
      <c r="SEZ19" s="2"/>
      <c r="SFA19" s="2"/>
      <c r="SFB19" s="2"/>
      <c r="SFC19" s="2"/>
      <c r="SFD19" s="2"/>
      <c r="SFE19" s="2"/>
      <c r="SFF19" s="2"/>
      <c r="SFG19" s="2"/>
      <c r="SFH19" s="2"/>
      <c r="SFI19" s="2"/>
      <c r="SFJ19" s="2"/>
      <c r="SFK19" s="2"/>
      <c r="SFL19" s="2"/>
      <c r="SFM19" s="2"/>
      <c r="SFN19" s="2"/>
      <c r="SFO19" s="2"/>
      <c r="SFP19" s="2"/>
      <c r="SFQ19" s="2"/>
      <c r="SFR19" s="2"/>
      <c r="SFS19" s="2"/>
      <c r="SFT19" s="2"/>
      <c r="SFU19" s="2"/>
      <c r="SFV19" s="2"/>
      <c r="SFW19" s="2"/>
      <c r="SFX19" s="2"/>
      <c r="SFY19" s="2"/>
      <c r="SFZ19" s="2"/>
      <c r="SGA19" s="2"/>
      <c r="SGB19" s="2"/>
      <c r="SGC19" s="2"/>
      <c r="SGD19" s="2"/>
      <c r="SGE19" s="2"/>
      <c r="SGF19" s="2"/>
      <c r="SGG19" s="2"/>
      <c r="SGH19" s="2"/>
      <c r="SGI19" s="2"/>
      <c r="SGJ19" s="2"/>
      <c r="SGK19" s="2"/>
      <c r="SGL19" s="2"/>
      <c r="SGM19" s="2"/>
      <c r="SGN19" s="2"/>
      <c r="SGO19" s="2"/>
      <c r="SGP19" s="2"/>
      <c r="SGQ19" s="2"/>
      <c r="SGR19" s="2"/>
      <c r="SGS19" s="2"/>
      <c r="SGT19" s="2"/>
      <c r="SGU19" s="2"/>
      <c r="SGV19" s="2"/>
      <c r="SGW19" s="2"/>
      <c r="SGX19" s="2"/>
      <c r="SGY19" s="2"/>
      <c r="SGZ19" s="2"/>
      <c r="SHA19" s="2"/>
      <c r="SHB19" s="2"/>
      <c r="SHC19" s="2"/>
      <c r="SHD19" s="2"/>
      <c r="SHE19" s="2"/>
      <c r="SHF19" s="2"/>
      <c r="SHG19" s="2"/>
      <c r="SHH19" s="2"/>
      <c r="SHI19" s="2"/>
      <c r="SHJ19" s="2"/>
      <c r="SHK19" s="2"/>
      <c r="SHL19" s="2"/>
      <c r="SHM19" s="2"/>
      <c r="SHN19" s="2"/>
      <c r="SHO19" s="2"/>
      <c r="SHP19" s="2"/>
      <c r="SHQ19" s="2"/>
      <c r="SHR19" s="2"/>
      <c r="SHS19" s="2"/>
      <c r="SHT19" s="2"/>
      <c r="SHU19" s="2"/>
      <c r="SHV19" s="2"/>
      <c r="SHW19" s="2"/>
      <c r="SHX19" s="2"/>
      <c r="SHY19" s="2"/>
      <c r="SHZ19" s="2"/>
      <c r="SIA19" s="2"/>
      <c r="SIB19" s="2"/>
      <c r="SIC19" s="2"/>
      <c r="SID19" s="2"/>
      <c r="SIE19" s="2"/>
      <c r="SIF19" s="2"/>
      <c r="SIG19" s="2"/>
      <c r="SIH19" s="2"/>
      <c r="SII19" s="2"/>
      <c r="SIJ19" s="2"/>
      <c r="SIK19" s="2"/>
      <c r="SIL19" s="2"/>
      <c r="SIM19" s="2"/>
      <c r="SIN19" s="2"/>
      <c r="SIO19" s="2"/>
      <c r="SIP19" s="2"/>
      <c r="SIQ19" s="2"/>
      <c r="SIR19" s="2"/>
      <c r="SIS19" s="2"/>
      <c r="SIT19" s="2"/>
      <c r="SIU19" s="2"/>
      <c r="SIV19" s="2"/>
      <c r="SIW19" s="2"/>
      <c r="SIX19" s="2"/>
      <c r="SIY19" s="2"/>
      <c r="SIZ19" s="2"/>
      <c r="SJA19" s="2"/>
      <c r="SJB19" s="2"/>
      <c r="SJC19" s="2"/>
      <c r="SJD19" s="2"/>
      <c r="SJE19" s="2"/>
      <c r="SJF19" s="2"/>
      <c r="SJG19" s="2"/>
      <c r="SJH19" s="2"/>
      <c r="SJI19" s="2"/>
      <c r="SJJ19" s="2"/>
      <c r="SJK19" s="2"/>
      <c r="SJL19" s="2"/>
      <c r="SJM19" s="2"/>
      <c r="SJN19" s="2"/>
      <c r="SJO19" s="2"/>
      <c r="SJP19" s="2"/>
      <c r="SJQ19" s="2"/>
      <c r="SJR19" s="2"/>
      <c r="SJS19" s="2"/>
      <c r="SJT19" s="2"/>
      <c r="SJU19" s="2"/>
      <c r="SJV19" s="2"/>
      <c r="SJW19" s="2"/>
      <c r="SJX19" s="2"/>
      <c r="SJY19" s="2"/>
      <c r="SJZ19" s="2"/>
      <c r="SKA19" s="2"/>
      <c r="SKB19" s="2"/>
      <c r="SKC19" s="2"/>
      <c r="SKD19" s="2"/>
      <c r="SKE19" s="2"/>
      <c r="SKF19" s="2"/>
      <c r="SKG19" s="2"/>
      <c r="SKH19" s="2"/>
      <c r="SKI19" s="2"/>
      <c r="SKJ19" s="2"/>
      <c r="SKK19" s="2"/>
      <c r="SKL19" s="2"/>
      <c r="SKM19" s="2"/>
      <c r="SKN19" s="2"/>
      <c r="SKO19" s="2"/>
      <c r="SKP19" s="2"/>
      <c r="SKQ19" s="2"/>
      <c r="SKR19" s="2"/>
      <c r="SKS19" s="2"/>
      <c r="SKT19" s="2"/>
      <c r="SKU19" s="2"/>
      <c r="SKV19" s="2"/>
      <c r="SKW19" s="2"/>
      <c r="SKX19" s="2"/>
      <c r="SKY19" s="2"/>
      <c r="SKZ19" s="2"/>
      <c r="SLA19" s="2"/>
      <c r="SLB19" s="2"/>
      <c r="SLC19" s="2"/>
      <c r="SLD19" s="2"/>
      <c r="SLE19" s="2"/>
      <c r="SLF19" s="2"/>
      <c r="SLG19" s="2"/>
      <c r="SLH19" s="2"/>
      <c r="SLI19" s="2"/>
      <c r="SLJ19" s="2"/>
      <c r="SLK19" s="2"/>
      <c r="SLL19" s="2"/>
      <c r="SLM19" s="2"/>
      <c r="SLN19" s="2"/>
      <c r="SLO19" s="2"/>
      <c r="SLP19" s="2"/>
      <c r="SLQ19" s="2"/>
      <c r="SLR19" s="2"/>
      <c r="SLS19" s="2"/>
      <c r="SLT19" s="2"/>
      <c r="SLU19" s="2"/>
      <c r="SLV19" s="2"/>
      <c r="SLW19" s="2"/>
      <c r="SLX19" s="2"/>
      <c r="SLY19" s="2"/>
      <c r="SLZ19" s="2"/>
      <c r="SMA19" s="2"/>
      <c r="SMB19" s="2"/>
      <c r="SMC19" s="2"/>
      <c r="SMD19" s="2"/>
      <c r="SME19" s="2"/>
      <c r="SMF19" s="2"/>
      <c r="SMG19" s="2"/>
      <c r="SMH19" s="2"/>
      <c r="SMI19" s="2"/>
      <c r="SMJ19" s="2"/>
      <c r="SMK19" s="2"/>
      <c r="SML19" s="2"/>
      <c r="SMM19" s="2"/>
      <c r="SMN19" s="2"/>
      <c r="SMO19" s="2"/>
      <c r="SMP19" s="2"/>
      <c r="SMQ19" s="2"/>
      <c r="SMR19" s="2"/>
      <c r="SMS19" s="2"/>
      <c r="SMT19" s="2"/>
      <c r="SMU19" s="2"/>
      <c r="SMV19" s="2"/>
      <c r="SMW19" s="2"/>
      <c r="SMX19" s="2"/>
      <c r="SMY19" s="2"/>
      <c r="SMZ19" s="2"/>
      <c r="SNA19" s="2"/>
      <c r="SNB19" s="2"/>
      <c r="SNC19" s="2"/>
      <c r="SND19" s="2"/>
      <c r="SNE19" s="2"/>
      <c r="SNF19" s="2"/>
      <c r="SNG19" s="2"/>
      <c r="SNH19" s="2"/>
      <c r="SNI19" s="2"/>
      <c r="SNJ19" s="2"/>
      <c r="SNK19" s="2"/>
      <c r="SNL19" s="2"/>
      <c r="SNM19" s="2"/>
      <c r="SNN19" s="2"/>
      <c r="SNO19" s="2"/>
      <c r="SNP19" s="2"/>
      <c r="SNQ19" s="2"/>
      <c r="SNR19" s="2"/>
      <c r="SNS19" s="2"/>
      <c r="SNT19" s="2"/>
      <c r="SNU19" s="2"/>
      <c r="SNV19" s="2"/>
      <c r="SNW19" s="2"/>
      <c r="SNX19" s="2"/>
      <c r="SNY19" s="2"/>
      <c r="SNZ19" s="2"/>
      <c r="SOA19" s="2"/>
      <c r="SOB19" s="2"/>
      <c r="SOC19" s="2"/>
      <c r="SOD19" s="2"/>
      <c r="SOE19" s="2"/>
      <c r="SOF19" s="2"/>
      <c r="SOG19" s="2"/>
      <c r="SOH19" s="2"/>
      <c r="SOI19" s="2"/>
      <c r="SOJ19" s="2"/>
      <c r="SOK19" s="2"/>
      <c r="SOL19" s="2"/>
      <c r="SOM19" s="2"/>
      <c r="SON19" s="2"/>
      <c r="SOO19" s="2"/>
      <c r="SOP19" s="2"/>
      <c r="SOQ19" s="2"/>
      <c r="SOR19" s="2"/>
      <c r="SOS19" s="2"/>
      <c r="SOT19" s="2"/>
      <c r="SOU19" s="2"/>
      <c r="SOV19" s="2"/>
      <c r="SOW19" s="2"/>
      <c r="SOX19" s="2"/>
      <c r="SOY19" s="2"/>
      <c r="SOZ19" s="2"/>
      <c r="SPA19" s="2"/>
      <c r="SPB19" s="2"/>
      <c r="SPC19" s="2"/>
      <c r="SPD19" s="2"/>
      <c r="SPE19" s="2"/>
      <c r="SPF19" s="2"/>
      <c r="SPG19" s="2"/>
      <c r="SPH19" s="2"/>
      <c r="SPI19" s="2"/>
      <c r="SPJ19" s="2"/>
      <c r="SPK19" s="2"/>
      <c r="SPL19" s="2"/>
      <c r="SPM19" s="2"/>
      <c r="SPN19" s="2"/>
      <c r="SPO19" s="2"/>
      <c r="SPP19" s="2"/>
      <c r="SPQ19" s="2"/>
      <c r="SPR19" s="2"/>
      <c r="SPS19" s="2"/>
      <c r="SPT19" s="2"/>
      <c r="SPU19" s="2"/>
      <c r="SPV19" s="2"/>
      <c r="SPW19" s="2"/>
      <c r="SPX19" s="2"/>
      <c r="SPY19" s="2"/>
      <c r="SPZ19" s="2"/>
      <c r="SQA19" s="2"/>
      <c r="SQB19" s="2"/>
      <c r="SQC19" s="2"/>
      <c r="SQD19" s="2"/>
      <c r="SQE19" s="2"/>
      <c r="SQF19" s="2"/>
      <c r="SQG19" s="2"/>
      <c r="SQH19" s="2"/>
      <c r="SQI19" s="2"/>
      <c r="SQJ19" s="2"/>
      <c r="SQK19" s="2"/>
      <c r="SQL19" s="2"/>
      <c r="SQM19" s="2"/>
      <c r="SQN19" s="2"/>
      <c r="SQO19" s="2"/>
      <c r="SQP19" s="2"/>
      <c r="SQQ19" s="2"/>
      <c r="SQR19" s="2"/>
      <c r="SQS19" s="2"/>
      <c r="SQT19" s="2"/>
      <c r="SQU19" s="2"/>
      <c r="SQV19" s="2"/>
      <c r="SQW19" s="2"/>
      <c r="SQX19" s="2"/>
      <c r="SQY19" s="2"/>
      <c r="SQZ19" s="2"/>
      <c r="SRA19" s="2"/>
      <c r="SRB19" s="2"/>
      <c r="SRC19" s="2"/>
      <c r="SRD19" s="2"/>
      <c r="SRE19" s="2"/>
      <c r="SRF19" s="2"/>
      <c r="SRG19" s="2"/>
      <c r="SRH19" s="2"/>
      <c r="SRI19" s="2"/>
      <c r="SRJ19" s="2"/>
      <c r="SRK19" s="2"/>
      <c r="SRL19" s="2"/>
      <c r="SRM19" s="2"/>
      <c r="SRN19" s="2"/>
      <c r="SRO19" s="2"/>
      <c r="SRP19" s="2"/>
      <c r="SRQ19" s="2"/>
      <c r="SRR19" s="2"/>
      <c r="SRS19" s="2"/>
      <c r="SRT19" s="2"/>
      <c r="SRU19" s="2"/>
      <c r="SRV19" s="2"/>
      <c r="SRW19" s="2"/>
      <c r="SRX19" s="2"/>
      <c r="SRY19" s="2"/>
      <c r="SRZ19" s="2"/>
      <c r="SSA19" s="2"/>
      <c r="SSB19" s="2"/>
      <c r="SSC19" s="2"/>
      <c r="SSD19" s="2"/>
      <c r="SSE19" s="2"/>
      <c r="SSF19" s="2"/>
      <c r="SSG19" s="2"/>
      <c r="SSH19" s="2"/>
      <c r="SSI19" s="2"/>
      <c r="SSJ19" s="2"/>
      <c r="SSK19" s="2"/>
      <c r="SSL19" s="2"/>
      <c r="SSM19" s="2"/>
      <c r="SSN19" s="2"/>
      <c r="SSO19" s="2"/>
      <c r="SSP19" s="2"/>
      <c r="SSQ19" s="2"/>
      <c r="SSR19" s="2"/>
      <c r="SSS19" s="2"/>
      <c r="SST19" s="2"/>
      <c r="SSU19" s="2"/>
      <c r="SSV19" s="2"/>
      <c r="SSW19" s="2"/>
      <c r="SSX19" s="2"/>
      <c r="SSY19" s="2"/>
      <c r="SSZ19" s="2"/>
      <c r="STA19" s="2"/>
      <c r="STB19" s="2"/>
      <c r="STC19" s="2"/>
      <c r="STD19" s="2"/>
      <c r="STE19" s="2"/>
      <c r="STF19" s="2"/>
      <c r="STG19" s="2"/>
      <c r="STH19" s="2"/>
      <c r="STI19" s="2"/>
      <c r="STJ19" s="2"/>
      <c r="STK19" s="2"/>
      <c r="STL19" s="2"/>
      <c r="STM19" s="2"/>
      <c r="STN19" s="2"/>
      <c r="STO19" s="2"/>
      <c r="STP19" s="2"/>
      <c r="STQ19" s="2"/>
      <c r="STR19" s="2"/>
      <c r="STS19" s="2"/>
      <c r="STT19" s="2"/>
      <c r="STU19" s="2"/>
      <c r="STV19" s="2"/>
      <c r="STW19" s="2"/>
      <c r="STX19" s="2"/>
      <c r="STY19" s="2"/>
      <c r="STZ19" s="2"/>
      <c r="SUA19" s="2"/>
      <c r="SUB19" s="2"/>
      <c r="SUC19" s="2"/>
      <c r="SUD19" s="2"/>
      <c r="SUE19" s="2"/>
      <c r="SUF19" s="2"/>
      <c r="SUG19" s="2"/>
      <c r="SUH19" s="2"/>
      <c r="SUI19" s="2"/>
      <c r="SUJ19" s="2"/>
      <c r="SUK19" s="2"/>
      <c r="SUL19" s="2"/>
      <c r="SUM19" s="2"/>
      <c r="SUN19" s="2"/>
      <c r="SUO19" s="2"/>
      <c r="SUP19" s="2"/>
      <c r="SUQ19" s="2"/>
      <c r="SUR19" s="2"/>
      <c r="SUS19" s="2"/>
      <c r="SUT19" s="2"/>
      <c r="SUU19" s="2"/>
      <c r="SUV19" s="2"/>
      <c r="SUW19" s="2"/>
      <c r="SUX19" s="2"/>
      <c r="SUY19" s="2"/>
      <c r="SUZ19" s="2"/>
      <c r="SVA19" s="2"/>
      <c r="SVB19" s="2"/>
      <c r="SVC19" s="2"/>
      <c r="SVD19" s="2"/>
      <c r="SVE19" s="2"/>
      <c r="SVF19" s="2"/>
      <c r="SVG19" s="2"/>
      <c r="SVH19" s="2"/>
      <c r="SVI19" s="2"/>
      <c r="SVJ19" s="2"/>
      <c r="SVK19" s="2"/>
      <c r="SVL19" s="2"/>
      <c r="SVM19" s="2"/>
      <c r="SVN19" s="2"/>
      <c r="SVO19" s="2"/>
      <c r="SVP19" s="2"/>
      <c r="SVQ19" s="2"/>
      <c r="SVR19" s="2"/>
      <c r="SVS19" s="2"/>
      <c r="SVT19" s="2"/>
      <c r="SVU19" s="2"/>
      <c r="SVV19" s="2"/>
      <c r="SVW19" s="2"/>
      <c r="SVX19" s="2"/>
      <c r="SVY19" s="2"/>
      <c r="SVZ19" s="2"/>
      <c r="SWA19" s="2"/>
      <c r="SWB19" s="2"/>
      <c r="SWC19" s="2"/>
      <c r="SWD19" s="2"/>
      <c r="SWE19" s="2"/>
      <c r="SWF19" s="2"/>
      <c r="SWG19" s="2"/>
      <c r="SWH19" s="2"/>
      <c r="SWI19" s="2"/>
      <c r="SWJ19" s="2"/>
      <c r="SWK19" s="2"/>
      <c r="SWL19" s="2"/>
      <c r="SWM19" s="2"/>
      <c r="SWN19" s="2"/>
      <c r="SWO19" s="2"/>
      <c r="SWP19" s="2"/>
      <c r="SWQ19" s="2"/>
      <c r="SWR19" s="2"/>
      <c r="SWS19" s="2"/>
      <c r="SWT19" s="2"/>
      <c r="SWU19" s="2"/>
      <c r="SWV19" s="2"/>
      <c r="SWW19" s="2"/>
      <c r="SWX19" s="2"/>
      <c r="SWY19" s="2"/>
      <c r="SWZ19" s="2"/>
      <c r="SXA19" s="2"/>
      <c r="SXB19" s="2"/>
      <c r="SXC19" s="2"/>
      <c r="SXD19" s="2"/>
      <c r="SXE19" s="2"/>
      <c r="SXF19" s="2"/>
      <c r="SXG19" s="2"/>
      <c r="SXH19" s="2"/>
      <c r="SXI19" s="2"/>
      <c r="SXJ19" s="2"/>
      <c r="SXK19" s="2"/>
      <c r="SXL19" s="2"/>
      <c r="SXM19" s="2"/>
      <c r="SXN19" s="2"/>
      <c r="SXO19" s="2"/>
      <c r="SXP19" s="2"/>
      <c r="SXQ19" s="2"/>
      <c r="SXR19" s="2"/>
      <c r="SXS19" s="2"/>
      <c r="SXT19" s="2"/>
      <c r="SXU19" s="2"/>
      <c r="SXV19" s="2"/>
      <c r="SXW19" s="2"/>
      <c r="SXX19" s="2"/>
      <c r="SXY19" s="2"/>
      <c r="SXZ19" s="2"/>
      <c r="SYA19" s="2"/>
      <c r="SYB19" s="2"/>
      <c r="SYC19" s="2"/>
      <c r="SYD19" s="2"/>
      <c r="SYE19" s="2"/>
      <c r="SYF19" s="2"/>
      <c r="SYG19" s="2"/>
      <c r="SYH19" s="2"/>
      <c r="SYI19" s="2"/>
      <c r="SYJ19" s="2"/>
      <c r="SYK19" s="2"/>
      <c r="SYL19" s="2"/>
      <c r="SYM19" s="2"/>
      <c r="SYN19" s="2"/>
      <c r="SYO19" s="2"/>
      <c r="SYP19" s="2"/>
      <c r="SYQ19" s="2"/>
      <c r="SYR19" s="2"/>
      <c r="SYS19" s="2"/>
      <c r="SYT19" s="2"/>
      <c r="SYU19" s="2"/>
      <c r="SYV19" s="2"/>
      <c r="SYW19" s="2"/>
      <c r="SYX19" s="2"/>
      <c r="SYY19" s="2"/>
      <c r="SYZ19" s="2"/>
      <c r="SZA19" s="2"/>
      <c r="SZB19" s="2"/>
      <c r="SZC19" s="2"/>
      <c r="SZD19" s="2"/>
      <c r="SZE19" s="2"/>
      <c r="SZF19" s="2"/>
      <c r="SZG19" s="2"/>
      <c r="SZH19" s="2"/>
      <c r="SZI19" s="2"/>
      <c r="SZJ19" s="2"/>
      <c r="SZK19" s="2"/>
      <c r="SZL19" s="2"/>
      <c r="SZM19" s="2"/>
      <c r="SZN19" s="2"/>
      <c r="SZO19" s="2"/>
      <c r="SZP19" s="2"/>
      <c r="SZQ19" s="2"/>
      <c r="SZR19" s="2"/>
      <c r="SZS19" s="2"/>
      <c r="SZT19" s="2"/>
      <c r="SZU19" s="2"/>
      <c r="SZV19" s="2"/>
      <c r="SZW19" s="2"/>
      <c r="SZX19" s="2"/>
      <c r="SZY19" s="2"/>
      <c r="SZZ19" s="2"/>
      <c r="TAA19" s="2"/>
      <c r="TAB19" s="2"/>
      <c r="TAC19" s="2"/>
      <c r="TAD19" s="2"/>
      <c r="TAE19" s="2"/>
      <c r="TAF19" s="2"/>
      <c r="TAG19" s="2"/>
      <c r="TAH19" s="2"/>
      <c r="TAI19" s="2"/>
      <c r="TAJ19" s="2"/>
      <c r="TAK19" s="2"/>
      <c r="TAL19" s="2"/>
      <c r="TAM19" s="2"/>
      <c r="TAN19" s="2"/>
      <c r="TAO19" s="2"/>
      <c r="TAP19" s="2"/>
      <c r="TAQ19" s="2"/>
      <c r="TAR19" s="2"/>
      <c r="TAS19" s="2"/>
      <c r="TAT19" s="2"/>
      <c r="TAU19" s="2"/>
      <c r="TAV19" s="2"/>
      <c r="TAW19" s="2"/>
      <c r="TAX19" s="2"/>
      <c r="TAY19" s="2"/>
      <c r="TAZ19" s="2"/>
      <c r="TBA19" s="2"/>
      <c r="TBB19" s="2"/>
      <c r="TBC19" s="2"/>
      <c r="TBD19" s="2"/>
      <c r="TBE19" s="2"/>
      <c r="TBF19" s="2"/>
      <c r="TBG19" s="2"/>
      <c r="TBH19" s="2"/>
      <c r="TBI19" s="2"/>
      <c r="TBJ19" s="2"/>
      <c r="TBK19" s="2"/>
      <c r="TBL19" s="2"/>
      <c r="TBM19" s="2"/>
      <c r="TBN19" s="2"/>
      <c r="TBO19" s="2"/>
      <c r="TBP19" s="2"/>
      <c r="TBQ19" s="2"/>
      <c r="TBR19" s="2"/>
      <c r="TBS19" s="2"/>
      <c r="TBT19" s="2"/>
      <c r="TBU19" s="2"/>
      <c r="TBV19" s="2"/>
      <c r="TBW19" s="2"/>
      <c r="TBX19" s="2"/>
      <c r="TBY19" s="2"/>
      <c r="TBZ19" s="2"/>
      <c r="TCA19" s="2"/>
      <c r="TCB19" s="2"/>
      <c r="TCC19" s="2"/>
      <c r="TCD19" s="2"/>
      <c r="TCE19" s="2"/>
      <c r="TCF19" s="2"/>
      <c r="TCG19" s="2"/>
      <c r="TCH19" s="2"/>
      <c r="TCI19" s="2"/>
      <c r="TCJ19" s="2"/>
      <c r="TCK19" s="2"/>
      <c r="TCL19" s="2"/>
      <c r="TCM19" s="2"/>
      <c r="TCN19" s="2"/>
      <c r="TCO19" s="2"/>
      <c r="TCP19" s="2"/>
      <c r="TCQ19" s="2"/>
      <c r="TCR19" s="2"/>
      <c r="TCS19" s="2"/>
      <c r="TCT19" s="2"/>
      <c r="TCU19" s="2"/>
      <c r="TCV19" s="2"/>
      <c r="TCW19" s="2"/>
      <c r="TCX19" s="2"/>
      <c r="TCY19" s="2"/>
      <c r="TCZ19" s="2"/>
      <c r="TDA19" s="2"/>
      <c r="TDB19" s="2"/>
      <c r="TDC19" s="2"/>
      <c r="TDD19" s="2"/>
      <c r="TDE19" s="2"/>
      <c r="TDF19" s="2"/>
      <c r="TDG19" s="2"/>
      <c r="TDH19" s="2"/>
      <c r="TDI19" s="2"/>
      <c r="TDJ19" s="2"/>
      <c r="TDK19" s="2"/>
      <c r="TDL19" s="2"/>
      <c r="TDM19" s="2"/>
      <c r="TDN19" s="2"/>
      <c r="TDO19" s="2"/>
      <c r="TDP19" s="2"/>
      <c r="TDQ19" s="2"/>
      <c r="TDR19" s="2"/>
      <c r="TDS19" s="2"/>
      <c r="TDT19" s="2"/>
      <c r="TDU19" s="2"/>
      <c r="TDV19" s="2"/>
      <c r="TDW19" s="2"/>
      <c r="TDX19" s="2"/>
      <c r="TDY19" s="2"/>
      <c r="TDZ19" s="2"/>
      <c r="TEA19" s="2"/>
      <c r="TEB19" s="2"/>
      <c r="TEC19" s="2"/>
      <c r="TED19" s="2"/>
      <c r="TEE19" s="2"/>
      <c r="TEF19" s="2"/>
      <c r="TEG19" s="2"/>
      <c r="TEH19" s="2"/>
      <c r="TEI19" s="2"/>
      <c r="TEJ19" s="2"/>
      <c r="TEK19" s="2"/>
      <c r="TEL19" s="2"/>
      <c r="TEM19" s="2"/>
      <c r="TEN19" s="2"/>
      <c r="TEO19" s="2"/>
      <c r="TEP19" s="2"/>
      <c r="TEQ19" s="2"/>
      <c r="TER19" s="2"/>
      <c r="TES19" s="2"/>
      <c r="TET19" s="2"/>
      <c r="TEU19" s="2"/>
      <c r="TEV19" s="2"/>
      <c r="TEW19" s="2"/>
      <c r="TEX19" s="2"/>
      <c r="TEY19" s="2"/>
      <c r="TEZ19" s="2"/>
      <c r="TFA19" s="2"/>
      <c r="TFB19" s="2"/>
      <c r="TFC19" s="2"/>
      <c r="TFD19" s="2"/>
      <c r="TFE19" s="2"/>
      <c r="TFF19" s="2"/>
      <c r="TFG19" s="2"/>
      <c r="TFH19" s="2"/>
      <c r="TFI19" s="2"/>
      <c r="TFJ19" s="2"/>
      <c r="TFK19" s="2"/>
      <c r="TFL19" s="2"/>
      <c r="TFM19" s="2"/>
      <c r="TFN19" s="2"/>
      <c r="TFO19" s="2"/>
      <c r="TFP19" s="2"/>
      <c r="TFQ19" s="2"/>
      <c r="TFR19" s="2"/>
      <c r="TFS19" s="2"/>
      <c r="TFT19" s="2"/>
      <c r="TFU19" s="2"/>
      <c r="TFV19" s="2"/>
      <c r="TFW19" s="2"/>
      <c r="TFX19" s="2"/>
      <c r="TFY19" s="2"/>
      <c r="TFZ19" s="2"/>
      <c r="TGA19" s="2"/>
      <c r="TGB19" s="2"/>
      <c r="TGC19" s="2"/>
      <c r="TGD19" s="2"/>
      <c r="TGE19" s="2"/>
      <c r="TGF19" s="2"/>
      <c r="TGG19" s="2"/>
      <c r="TGH19" s="2"/>
      <c r="TGI19" s="2"/>
      <c r="TGJ19" s="2"/>
      <c r="TGK19" s="2"/>
      <c r="TGL19" s="2"/>
      <c r="TGM19" s="2"/>
      <c r="TGN19" s="2"/>
      <c r="TGO19" s="2"/>
      <c r="TGP19" s="2"/>
      <c r="TGQ19" s="2"/>
      <c r="TGR19" s="2"/>
      <c r="TGS19" s="2"/>
      <c r="TGT19" s="2"/>
      <c r="TGU19" s="2"/>
      <c r="TGV19" s="2"/>
      <c r="TGW19" s="2"/>
      <c r="TGX19" s="2"/>
      <c r="TGY19" s="2"/>
      <c r="TGZ19" s="2"/>
      <c r="THA19" s="2"/>
      <c r="THB19" s="2"/>
      <c r="THC19" s="2"/>
      <c r="THD19" s="2"/>
      <c r="THE19" s="2"/>
      <c r="THF19" s="2"/>
      <c r="THG19" s="2"/>
      <c r="THH19" s="2"/>
      <c r="THI19" s="2"/>
      <c r="THJ19" s="2"/>
      <c r="THK19" s="2"/>
      <c r="THL19" s="2"/>
      <c r="THM19" s="2"/>
      <c r="THN19" s="2"/>
      <c r="THO19" s="2"/>
      <c r="THP19" s="2"/>
      <c r="THQ19" s="2"/>
      <c r="THR19" s="2"/>
      <c r="THS19" s="2"/>
      <c r="THT19" s="2"/>
      <c r="THU19" s="2"/>
      <c r="THV19" s="2"/>
      <c r="THW19" s="2"/>
      <c r="THX19" s="2"/>
      <c r="THY19" s="2"/>
      <c r="THZ19" s="2"/>
      <c r="TIA19" s="2"/>
      <c r="TIB19" s="2"/>
      <c r="TIC19" s="2"/>
      <c r="TID19" s="2"/>
      <c r="TIE19" s="2"/>
      <c r="TIF19" s="2"/>
      <c r="TIG19" s="2"/>
      <c r="TIH19" s="2"/>
      <c r="TII19" s="2"/>
      <c r="TIJ19" s="2"/>
      <c r="TIK19" s="2"/>
      <c r="TIL19" s="2"/>
      <c r="TIM19" s="2"/>
      <c r="TIN19" s="2"/>
      <c r="TIO19" s="2"/>
      <c r="TIP19" s="2"/>
      <c r="TIQ19" s="2"/>
      <c r="TIR19" s="2"/>
      <c r="TIS19" s="2"/>
      <c r="TIT19" s="2"/>
      <c r="TIU19" s="2"/>
      <c r="TIV19" s="2"/>
      <c r="TIW19" s="2"/>
      <c r="TIX19" s="2"/>
      <c r="TIY19" s="2"/>
      <c r="TIZ19" s="2"/>
      <c r="TJA19" s="2"/>
      <c r="TJB19" s="2"/>
      <c r="TJC19" s="2"/>
      <c r="TJD19" s="2"/>
      <c r="TJE19" s="2"/>
      <c r="TJF19" s="2"/>
      <c r="TJG19" s="2"/>
      <c r="TJH19" s="2"/>
      <c r="TJI19" s="2"/>
      <c r="TJJ19" s="2"/>
      <c r="TJK19" s="2"/>
      <c r="TJL19" s="2"/>
      <c r="TJM19" s="2"/>
      <c r="TJN19" s="2"/>
      <c r="TJO19" s="2"/>
      <c r="TJP19" s="2"/>
      <c r="TJQ19" s="2"/>
      <c r="TJR19" s="2"/>
      <c r="TJS19" s="2"/>
      <c r="TJT19" s="2"/>
      <c r="TJU19" s="2"/>
      <c r="TJV19" s="2"/>
      <c r="TJW19" s="2"/>
      <c r="TJX19" s="2"/>
      <c r="TJY19" s="2"/>
      <c r="TJZ19" s="2"/>
      <c r="TKA19" s="2"/>
      <c r="TKB19" s="2"/>
      <c r="TKC19" s="2"/>
      <c r="TKD19" s="2"/>
      <c r="TKE19" s="2"/>
      <c r="TKF19" s="2"/>
      <c r="TKG19" s="2"/>
      <c r="TKH19" s="2"/>
      <c r="TKI19" s="2"/>
      <c r="TKJ19" s="2"/>
      <c r="TKK19" s="2"/>
      <c r="TKL19" s="2"/>
      <c r="TKM19" s="2"/>
      <c r="TKN19" s="2"/>
      <c r="TKO19" s="2"/>
      <c r="TKP19" s="2"/>
      <c r="TKQ19" s="2"/>
      <c r="TKR19" s="2"/>
      <c r="TKS19" s="2"/>
      <c r="TKT19" s="2"/>
      <c r="TKU19" s="2"/>
      <c r="TKV19" s="2"/>
      <c r="TKW19" s="2"/>
      <c r="TKX19" s="2"/>
      <c r="TKY19" s="2"/>
      <c r="TKZ19" s="2"/>
      <c r="TLA19" s="2"/>
      <c r="TLB19" s="2"/>
      <c r="TLC19" s="2"/>
      <c r="TLD19" s="2"/>
      <c r="TLE19" s="2"/>
      <c r="TLF19" s="2"/>
      <c r="TLG19" s="2"/>
      <c r="TLH19" s="2"/>
      <c r="TLI19" s="2"/>
      <c r="TLJ19" s="2"/>
      <c r="TLK19" s="2"/>
      <c r="TLL19" s="2"/>
      <c r="TLM19" s="2"/>
      <c r="TLN19" s="2"/>
      <c r="TLO19" s="2"/>
      <c r="TLP19" s="2"/>
      <c r="TLQ19" s="2"/>
      <c r="TLR19" s="2"/>
      <c r="TLS19" s="2"/>
      <c r="TLT19" s="2"/>
      <c r="TLU19" s="2"/>
      <c r="TLV19" s="2"/>
      <c r="TLW19" s="2"/>
      <c r="TLX19" s="2"/>
      <c r="TLY19" s="2"/>
      <c r="TLZ19" s="2"/>
      <c r="TMA19" s="2"/>
      <c r="TMB19" s="2"/>
      <c r="TMC19" s="2"/>
      <c r="TMD19" s="2"/>
      <c r="TME19" s="2"/>
      <c r="TMF19" s="2"/>
      <c r="TMG19" s="2"/>
      <c r="TMH19" s="2"/>
      <c r="TMI19" s="2"/>
      <c r="TMJ19" s="2"/>
      <c r="TMK19" s="2"/>
      <c r="TML19" s="2"/>
      <c r="TMM19" s="2"/>
      <c r="TMN19" s="2"/>
      <c r="TMO19" s="2"/>
      <c r="TMP19" s="2"/>
      <c r="TMQ19" s="2"/>
      <c r="TMR19" s="2"/>
      <c r="TMS19" s="2"/>
      <c r="TMT19" s="2"/>
      <c r="TMU19" s="2"/>
      <c r="TMV19" s="2"/>
      <c r="TMW19" s="2"/>
      <c r="TMX19" s="2"/>
      <c r="TMY19" s="2"/>
      <c r="TMZ19" s="2"/>
      <c r="TNA19" s="2"/>
      <c r="TNB19" s="2"/>
      <c r="TNC19" s="2"/>
      <c r="TND19" s="2"/>
      <c r="TNE19" s="2"/>
      <c r="TNF19" s="2"/>
      <c r="TNG19" s="2"/>
      <c r="TNH19" s="2"/>
      <c r="TNI19" s="2"/>
      <c r="TNJ19" s="2"/>
      <c r="TNK19" s="2"/>
      <c r="TNL19" s="2"/>
      <c r="TNM19" s="2"/>
      <c r="TNN19" s="2"/>
      <c r="TNO19" s="2"/>
      <c r="TNP19" s="2"/>
      <c r="TNQ19" s="2"/>
      <c r="TNR19" s="2"/>
      <c r="TNS19" s="2"/>
      <c r="TNT19" s="2"/>
      <c r="TNU19" s="2"/>
      <c r="TNV19" s="2"/>
      <c r="TNW19" s="2"/>
      <c r="TNX19" s="2"/>
      <c r="TNY19" s="2"/>
      <c r="TNZ19" s="2"/>
      <c r="TOA19" s="2"/>
      <c r="TOB19" s="2"/>
      <c r="TOC19" s="2"/>
      <c r="TOD19" s="2"/>
      <c r="TOE19" s="2"/>
      <c r="TOF19" s="2"/>
      <c r="TOG19" s="2"/>
      <c r="TOH19" s="2"/>
      <c r="TOI19" s="2"/>
      <c r="TOJ19" s="2"/>
      <c r="TOK19" s="2"/>
      <c r="TOL19" s="2"/>
      <c r="TOM19" s="2"/>
      <c r="TON19" s="2"/>
      <c r="TOO19" s="2"/>
      <c r="TOP19" s="2"/>
      <c r="TOQ19" s="2"/>
      <c r="TOR19" s="2"/>
      <c r="TOS19" s="2"/>
      <c r="TOT19" s="2"/>
      <c r="TOU19" s="2"/>
      <c r="TOV19" s="2"/>
      <c r="TOW19" s="2"/>
      <c r="TOX19" s="2"/>
      <c r="TOY19" s="2"/>
      <c r="TOZ19" s="2"/>
      <c r="TPA19" s="2"/>
      <c r="TPB19" s="2"/>
      <c r="TPC19" s="2"/>
      <c r="TPD19" s="2"/>
      <c r="TPE19" s="2"/>
      <c r="TPF19" s="2"/>
      <c r="TPG19" s="2"/>
      <c r="TPH19" s="2"/>
      <c r="TPI19" s="2"/>
      <c r="TPJ19" s="2"/>
      <c r="TPK19" s="2"/>
      <c r="TPL19" s="2"/>
      <c r="TPM19" s="2"/>
      <c r="TPN19" s="2"/>
      <c r="TPO19" s="2"/>
      <c r="TPP19" s="2"/>
      <c r="TPQ19" s="2"/>
      <c r="TPR19" s="2"/>
      <c r="TPS19" s="2"/>
      <c r="TPT19" s="2"/>
      <c r="TPU19" s="2"/>
      <c r="TPV19" s="2"/>
      <c r="TPW19" s="2"/>
      <c r="TPX19" s="2"/>
      <c r="TPY19" s="2"/>
      <c r="TPZ19" s="2"/>
      <c r="TQA19" s="2"/>
      <c r="TQB19" s="2"/>
      <c r="TQC19" s="2"/>
      <c r="TQD19" s="2"/>
      <c r="TQE19" s="2"/>
      <c r="TQF19" s="2"/>
      <c r="TQG19" s="2"/>
      <c r="TQH19" s="2"/>
      <c r="TQI19" s="2"/>
      <c r="TQJ19" s="2"/>
      <c r="TQK19" s="2"/>
      <c r="TQL19" s="2"/>
      <c r="TQM19" s="2"/>
      <c r="TQN19" s="2"/>
      <c r="TQO19" s="2"/>
      <c r="TQP19" s="2"/>
      <c r="TQQ19" s="2"/>
      <c r="TQR19" s="2"/>
      <c r="TQS19" s="2"/>
      <c r="TQT19" s="2"/>
      <c r="TQU19" s="2"/>
      <c r="TQV19" s="2"/>
      <c r="TQW19" s="2"/>
      <c r="TQX19" s="2"/>
      <c r="TQY19" s="2"/>
      <c r="TQZ19" s="2"/>
      <c r="TRA19" s="2"/>
      <c r="TRB19" s="2"/>
      <c r="TRC19" s="2"/>
      <c r="TRD19" s="2"/>
      <c r="TRE19" s="2"/>
      <c r="TRF19" s="2"/>
      <c r="TRG19" s="2"/>
      <c r="TRH19" s="2"/>
      <c r="TRI19" s="2"/>
      <c r="TRJ19" s="2"/>
      <c r="TRK19" s="2"/>
      <c r="TRL19" s="2"/>
      <c r="TRM19" s="2"/>
      <c r="TRN19" s="2"/>
      <c r="TRO19" s="2"/>
      <c r="TRP19" s="2"/>
      <c r="TRQ19" s="2"/>
      <c r="TRR19" s="2"/>
      <c r="TRS19" s="2"/>
      <c r="TRT19" s="2"/>
      <c r="TRU19" s="2"/>
      <c r="TRV19" s="2"/>
      <c r="TRW19" s="2"/>
      <c r="TRX19" s="2"/>
      <c r="TRY19" s="2"/>
      <c r="TRZ19" s="2"/>
      <c r="TSA19" s="2"/>
      <c r="TSB19" s="2"/>
      <c r="TSC19" s="2"/>
      <c r="TSD19" s="2"/>
      <c r="TSE19" s="2"/>
      <c r="TSF19" s="2"/>
      <c r="TSG19" s="2"/>
      <c r="TSH19" s="2"/>
      <c r="TSI19" s="2"/>
      <c r="TSJ19" s="2"/>
      <c r="TSK19" s="2"/>
      <c r="TSL19" s="2"/>
      <c r="TSM19" s="2"/>
      <c r="TSN19" s="2"/>
      <c r="TSO19" s="2"/>
      <c r="TSP19" s="2"/>
      <c r="TSQ19" s="2"/>
      <c r="TSR19" s="2"/>
      <c r="TSS19" s="2"/>
      <c r="TST19" s="2"/>
      <c r="TSU19" s="2"/>
      <c r="TSV19" s="2"/>
      <c r="TSW19" s="2"/>
      <c r="TSX19" s="2"/>
      <c r="TSY19" s="2"/>
      <c r="TSZ19" s="2"/>
      <c r="TTA19" s="2"/>
      <c r="TTB19" s="2"/>
      <c r="TTC19" s="2"/>
      <c r="TTD19" s="2"/>
      <c r="TTE19" s="2"/>
      <c r="TTF19" s="2"/>
      <c r="TTG19" s="2"/>
      <c r="TTH19" s="2"/>
      <c r="TTI19" s="2"/>
      <c r="TTJ19" s="2"/>
      <c r="TTK19" s="2"/>
      <c r="TTL19" s="2"/>
      <c r="TTM19" s="2"/>
      <c r="TTN19" s="2"/>
      <c r="TTO19" s="2"/>
      <c r="TTP19" s="2"/>
      <c r="TTQ19" s="2"/>
      <c r="TTR19" s="2"/>
      <c r="TTS19" s="2"/>
      <c r="TTT19" s="2"/>
      <c r="TTU19" s="2"/>
      <c r="TTV19" s="2"/>
      <c r="TTW19" s="2"/>
      <c r="TTX19" s="2"/>
      <c r="TTY19" s="2"/>
      <c r="TTZ19" s="2"/>
      <c r="TUA19" s="2"/>
      <c r="TUB19" s="2"/>
      <c r="TUC19" s="2"/>
      <c r="TUD19" s="2"/>
      <c r="TUE19" s="2"/>
      <c r="TUF19" s="2"/>
      <c r="TUG19" s="2"/>
      <c r="TUH19" s="2"/>
      <c r="TUI19" s="2"/>
      <c r="TUJ19" s="2"/>
      <c r="TUK19" s="2"/>
      <c r="TUL19" s="2"/>
      <c r="TUM19" s="2"/>
      <c r="TUN19" s="2"/>
      <c r="TUO19" s="2"/>
      <c r="TUP19" s="2"/>
      <c r="TUQ19" s="2"/>
      <c r="TUR19" s="2"/>
      <c r="TUS19" s="2"/>
      <c r="TUT19" s="2"/>
      <c r="TUU19" s="2"/>
      <c r="TUV19" s="2"/>
      <c r="TUW19" s="2"/>
      <c r="TUX19" s="2"/>
      <c r="TUY19" s="2"/>
      <c r="TUZ19" s="2"/>
      <c r="TVA19" s="2"/>
      <c r="TVB19" s="2"/>
      <c r="TVC19" s="2"/>
      <c r="TVD19" s="2"/>
      <c r="TVE19" s="2"/>
      <c r="TVF19" s="2"/>
      <c r="TVG19" s="2"/>
      <c r="TVH19" s="2"/>
      <c r="TVI19" s="2"/>
      <c r="TVJ19" s="2"/>
      <c r="TVK19" s="2"/>
      <c r="TVL19" s="2"/>
      <c r="TVM19" s="2"/>
      <c r="TVN19" s="2"/>
      <c r="TVO19" s="2"/>
      <c r="TVP19" s="2"/>
      <c r="TVQ19" s="2"/>
      <c r="TVR19" s="2"/>
      <c r="TVS19" s="2"/>
      <c r="TVT19" s="2"/>
      <c r="TVU19" s="2"/>
      <c r="TVV19" s="2"/>
      <c r="TVW19" s="2"/>
      <c r="TVX19" s="2"/>
      <c r="TVY19" s="2"/>
      <c r="TVZ19" s="2"/>
      <c r="TWA19" s="2"/>
      <c r="TWB19" s="2"/>
      <c r="TWC19" s="2"/>
      <c r="TWD19" s="2"/>
      <c r="TWE19" s="2"/>
      <c r="TWF19" s="2"/>
      <c r="TWG19" s="2"/>
      <c r="TWH19" s="2"/>
      <c r="TWI19" s="2"/>
      <c r="TWJ19" s="2"/>
      <c r="TWK19" s="2"/>
      <c r="TWL19" s="2"/>
      <c r="TWM19" s="2"/>
      <c r="TWN19" s="2"/>
      <c r="TWO19" s="2"/>
      <c r="TWP19" s="2"/>
      <c r="TWQ19" s="2"/>
      <c r="TWR19" s="2"/>
      <c r="TWS19" s="2"/>
      <c r="TWT19" s="2"/>
      <c r="TWU19" s="2"/>
      <c r="TWV19" s="2"/>
      <c r="TWW19" s="2"/>
      <c r="TWX19" s="2"/>
      <c r="TWY19" s="2"/>
      <c r="TWZ19" s="2"/>
      <c r="TXA19" s="2"/>
      <c r="TXB19" s="2"/>
      <c r="TXC19" s="2"/>
      <c r="TXD19" s="2"/>
      <c r="TXE19" s="2"/>
      <c r="TXF19" s="2"/>
      <c r="TXG19" s="2"/>
      <c r="TXH19" s="2"/>
      <c r="TXI19" s="2"/>
      <c r="TXJ19" s="2"/>
      <c r="TXK19" s="2"/>
      <c r="TXL19" s="2"/>
      <c r="TXM19" s="2"/>
      <c r="TXN19" s="2"/>
      <c r="TXO19" s="2"/>
      <c r="TXP19" s="2"/>
      <c r="TXQ19" s="2"/>
      <c r="TXR19" s="2"/>
      <c r="TXS19" s="2"/>
      <c r="TXT19" s="2"/>
      <c r="TXU19" s="2"/>
      <c r="TXV19" s="2"/>
      <c r="TXW19" s="2"/>
      <c r="TXX19" s="2"/>
      <c r="TXY19" s="2"/>
      <c r="TXZ19" s="2"/>
      <c r="TYA19" s="2"/>
      <c r="TYB19" s="2"/>
      <c r="TYC19" s="2"/>
      <c r="TYD19" s="2"/>
      <c r="TYE19" s="2"/>
      <c r="TYF19" s="2"/>
      <c r="TYG19" s="2"/>
      <c r="TYH19" s="2"/>
      <c r="TYI19" s="2"/>
      <c r="TYJ19" s="2"/>
      <c r="TYK19" s="2"/>
      <c r="TYL19" s="2"/>
      <c r="TYM19" s="2"/>
      <c r="TYN19" s="2"/>
      <c r="TYO19" s="2"/>
      <c r="TYP19" s="2"/>
      <c r="TYQ19" s="2"/>
      <c r="TYR19" s="2"/>
      <c r="TYS19" s="2"/>
      <c r="TYT19" s="2"/>
      <c r="TYU19" s="2"/>
      <c r="TYV19" s="2"/>
      <c r="TYW19" s="2"/>
      <c r="TYX19" s="2"/>
      <c r="TYY19" s="2"/>
      <c r="TYZ19" s="2"/>
      <c r="TZA19" s="2"/>
      <c r="TZB19" s="2"/>
      <c r="TZC19" s="2"/>
      <c r="TZD19" s="2"/>
      <c r="TZE19" s="2"/>
      <c r="TZF19" s="2"/>
      <c r="TZG19" s="2"/>
      <c r="TZH19" s="2"/>
      <c r="TZI19" s="2"/>
      <c r="TZJ19" s="2"/>
      <c r="TZK19" s="2"/>
      <c r="TZL19" s="2"/>
      <c r="TZM19" s="2"/>
      <c r="TZN19" s="2"/>
      <c r="TZO19" s="2"/>
      <c r="TZP19" s="2"/>
      <c r="TZQ19" s="2"/>
      <c r="TZR19" s="2"/>
      <c r="TZS19" s="2"/>
      <c r="TZT19" s="2"/>
      <c r="TZU19" s="2"/>
      <c r="TZV19" s="2"/>
      <c r="TZW19" s="2"/>
      <c r="TZX19" s="2"/>
      <c r="TZY19" s="2"/>
      <c r="TZZ19" s="2"/>
      <c r="UAA19" s="2"/>
      <c r="UAB19" s="2"/>
      <c r="UAC19" s="2"/>
      <c r="UAD19" s="2"/>
      <c r="UAE19" s="2"/>
      <c r="UAF19" s="2"/>
      <c r="UAG19" s="2"/>
      <c r="UAH19" s="2"/>
      <c r="UAI19" s="2"/>
      <c r="UAJ19" s="2"/>
      <c r="UAK19" s="2"/>
      <c r="UAL19" s="2"/>
      <c r="UAM19" s="2"/>
      <c r="UAN19" s="2"/>
      <c r="UAO19" s="2"/>
      <c r="UAP19" s="2"/>
      <c r="UAQ19" s="2"/>
      <c r="UAR19" s="2"/>
      <c r="UAS19" s="2"/>
      <c r="UAT19" s="2"/>
      <c r="UAU19" s="2"/>
      <c r="UAV19" s="2"/>
      <c r="UAW19" s="2"/>
      <c r="UAX19" s="2"/>
      <c r="UAY19" s="2"/>
      <c r="UAZ19" s="2"/>
      <c r="UBA19" s="2"/>
      <c r="UBB19" s="2"/>
      <c r="UBC19" s="2"/>
      <c r="UBD19" s="2"/>
      <c r="UBE19" s="2"/>
      <c r="UBF19" s="2"/>
      <c r="UBG19" s="2"/>
      <c r="UBH19" s="2"/>
      <c r="UBI19" s="2"/>
      <c r="UBJ19" s="2"/>
      <c r="UBK19" s="2"/>
      <c r="UBL19" s="2"/>
      <c r="UBM19" s="2"/>
      <c r="UBN19" s="2"/>
      <c r="UBO19" s="2"/>
      <c r="UBP19" s="2"/>
      <c r="UBQ19" s="2"/>
      <c r="UBR19" s="2"/>
      <c r="UBS19" s="2"/>
      <c r="UBT19" s="2"/>
      <c r="UBU19" s="2"/>
      <c r="UBV19" s="2"/>
      <c r="UBW19" s="2"/>
      <c r="UBX19" s="2"/>
      <c r="UBY19" s="2"/>
      <c r="UBZ19" s="2"/>
      <c r="UCA19" s="2"/>
      <c r="UCB19" s="2"/>
      <c r="UCC19" s="2"/>
      <c r="UCD19" s="2"/>
      <c r="UCE19" s="2"/>
      <c r="UCF19" s="2"/>
      <c r="UCG19" s="2"/>
      <c r="UCH19" s="2"/>
      <c r="UCI19" s="2"/>
      <c r="UCJ19" s="2"/>
      <c r="UCK19" s="2"/>
      <c r="UCL19" s="2"/>
      <c r="UCM19" s="2"/>
      <c r="UCN19" s="2"/>
      <c r="UCO19" s="2"/>
      <c r="UCP19" s="2"/>
      <c r="UCQ19" s="2"/>
      <c r="UCR19" s="2"/>
      <c r="UCS19" s="2"/>
      <c r="UCT19" s="2"/>
      <c r="UCU19" s="2"/>
      <c r="UCV19" s="2"/>
      <c r="UCW19" s="2"/>
      <c r="UCX19" s="2"/>
      <c r="UCY19" s="2"/>
      <c r="UCZ19" s="2"/>
      <c r="UDA19" s="2"/>
      <c r="UDB19" s="2"/>
      <c r="UDC19" s="2"/>
      <c r="UDD19" s="2"/>
      <c r="UDE19" s="2"/>
      <c r="UDF19" s="2"/>
      <c r="UDG19" s="2"/>
      <c r="UDH19" s="2"/>
      <c r="UDI19" s="2"/>
      <c r="UDJ19" s="2"/>
      <c r="UDK19" s="2"/>
      <c r="UDL19" s="2"/>
      <c r="UDM19" s="2"/>
      <c r="UDN19" s="2"/>
      <c r="UDO19" s="2"/>
      <c r="UDP19" s="2"/>
      <c r="UDQ19" s="2"/>
      <c r="UDR19" s="2"/>
      <c r="UDS19" s="2"/>
      <c r="UDT19" s="2"/>
      <c r="UDU19" s="2"/>
      <c r="UDV19" s="2"/>
      <c r="UDW19" s="2"/>
      <c r="UDX19" s="2"/>
      <c r="UDY19" s="2"/>
      <c r="UDZ19" s="2"/>
      <c r="UEA19" s="2"/>
      <c r="UEB19" s="2"/>
      <c r="UEC19" s="2"/>
      <c r="UED19" s="2"/>
      <c r="UEE19" s="2"/>
      <c r="UEF19" s="2"/>
      <c r="UEG19" s="2"/>
      <c r="UEH19" s="2"/>
      <c r="UEI19" s="2"/>
      <c r="UEJ19" s="2"/>
      <c r="UEK19" s="2"/>
      <c r="UEL19" s="2"/>
      <c r="UEM19" s="2"/>
      <c r="UEN19" s="2"/>
      <c r="UEO19" s="2"/>
      <c r="UEP19" s="2"/>
      <c r="UEQ19" s="2"/>
      <c r="UER19" s="2"/>
      <c r="UES19" s="2"/>
      <c r="UET19" s="2"/>
      <c r="UEU19" s="2"/>
      <c r="UEV19" s="2"/>
      <c r="UEW19" s="2"/>
      <c r="UEX19" s="2"/>
      <c r="UEY19" s="2"/>
      <c r="UEZ19" s="2"/>
      <c r="UFA19" s="2"/>
      <c r="UFB19" s="2"/>
      <c r="UFC19" s="2"/>
      <c r="UFD19" s="2"/>
      <c r="UFE19" s="2"/>
      <c r="UFF19" s="2"/>
      <c r="UFG19" s="2"/>
      <c r="UFH19" s="2"/>
      <c r="UFI19" s="2"/>
      <c r="UFJ19" s="2"/>
      <c r="UFK19" s="2"/>
      <c r="UFL19" s="2"/>
      <c r="UFM19" s="2"/>
      <c r="UFN19" s="2"/>
      <c r="UFO19" s="2"/>
      <c r="UFP19" s="2"/>
      <c r="UFQ19" s="2"/>
      <c r="UFR19" s="2"/>
      <c r="UFS19" s="2"/>
      <c r="UFT19" s="2"/>
      <c r="UFU19" s="2"/>
      <c r="UFV19" s="2"/>
      <c r="UFW19" s="2"/>
      <c r="UFX19" s="2"/>
      <c r="UFY19" s="2"/>
      <c r="UFZ19" s="2"/>
      <c r="UGA19" s="2"/>
      <c r="UGB19" s="2"/>
      <c r="UGC19" s="2"/>
      <c r="UGD19" s="2"/>
      <c r="UGE19" s="2"/>
      <c r="UGF19" s="2"/>
      <c r="UGG19" s="2"/>
      <c r="UGH19" s="2"/>
      <c r="UGI19" s="2"/>
      <c r="UGJ19" s="2"/>
      <c r="UGK19" s="2"/>
      <c r="UGL19" s="2"/>
      <c r="UGM19" s="2"/>
      <c r="UGN19" s="2"/>
      <c r="UGO19" s="2"/>
      <c r="UGP19" s="2"/>
      <c r="UGQ19" s="2"/>
      <c r="UGR19" s="2"/>
      <c r="UGS19" s="2"/>
      <c r="UGT19" s="2"/>
      <c r="UGU19" s="2"/>
      <c r="UGV19" s="2"/>
      <c r="UGW19" s="2"/>
      <c r="UGX19" s="2"/>
      <c r="UGY19" s="2"/>
      <c r="UGZ19" s="2"/>
      <c r="UHA19" s="2"/>
      <c r="UHB19" s="2"/>
      <c r="UHC19" s="2"/>
      <c r="UHD19" s="2"/>
      <c r="UHE19" s="2"/>
      <c r="UHF19" s="2"/>
      <c r="UHG19" s="2"/>
      <c r="UHH19" s="2"/>
      <c r="UHI19" s="2"/>
      <c r="UHJ19" s="2"/>
      <c r="UHK19" s="2"/>
      <c r="UHL19" s="2"/>
      <c r="UHM19" s="2"/>
      <c r="UHN19" s="2"/>
      <c r="UHO19" s="2"/>
      <c r="UHP19" s="2"/>
      <c r="UHQ19" s="2"/>
      <c r="UHR19" s="2"/>
      <c r="UHS19" s="2"/>
      <c r="UHT19" s="2"/>
      <c r="UHU19" s="2"/>
      <c r="UHV19" s="2"/>
      <c r="UHW19" s="2"/>
      <c r="UHX19" s="2"/>
      <c r="UHY19" s="2"/>
      <c r="UHZ19" s="2"/>
      <c r="UIA19" s="2"/>
      <c r="UIB19" s="2"/>
      <c r="UIC19" s="2"/>
      <c r="UID19" s="2"/>
      <c r="UIE19" s="2"/>
      <c r="UIF19" s="2"/>
      <c r="UIG19" s="2"/>
      <c r="UIH19" s="2"/>
      <c r="UII19" s="2"/>
      <c r="UIJ19" s="2"/>
      <c r="UIK19" s="2"/>
      <c r="UIL19" s="2"/>
      <c r="UIM19" s="2"/>
      <c r="UIN19" s="2"/>
      <c r="UIO19" s="2"/>
      <c r="UIP19" s="2"/>
      <c r="UIQ19" s="2"/>
      <c r="UIR19" s="2"/>
      <c r="UIS19" s="2"/>
      <c r="UIT19" s="2"/>
      <c r="UIU19" s="2"/>
      <c r="UIV19" s="2"/>
      <c r="UIW19" s="2"/>
      <c r="UIX19" s="2"/>
      <c r="UIY19" s="2"/>
      <c r="UIZ19" s="2"/>
      <c r="UJA19" s="2"/>
      <c r="UJB19" s="2"/>
      <c r="UJC19" s="2"/>
      <c r="UJD19" s="2"/>
      <c r="UJE19" s="2"/>
      <c r="UJF19" s="2"/>
      <c r="UJG19" s="2"/>
      <c r="UJH19" s="2"/>
      <c r="UJI19" s="2"/>
      <c r="UJJ19" s="2"/>
      <c r="UJK19" s="2"/>
      <c r="UJL19" s="2"/>
      <c r="UJM19" s="2"/>
      <c r="UJN19" s="2"/>
      <c r="UJO19" s="2"/>
      <c r="UJP19" s="2"/>
      <c r="UJQ19" s="2"/>
      <c r="UJR19" s="2"/>
      <c r="UJS19" s="2"/>
      <c r="UJT19" s="2"/>
      <c r="UJU19" s="2"/>
      <c r="UJV19" s="2"/>
      <c r="UJW19" s="2"/>
      <c r="UJX19" s="2"/>
      <c r="UJY19" s="2"/>
      <c r="UJZ19" s="2"/>
      <c r="UKA19" s="2"/>
      <c r="UKB19" s="2"/>
      <c r="UKC19" s="2"/>
      <c r="UKD19" s="2"/>
      <c r="UKE19" s="2"/>
      <c r="UKF19" s="2"/>
      <c r="UKG19" s="2"/>
      <c r="UKH19" s="2"/>
      <c r="UKI19" s="2"/>
      <c r="UKJ19" s="2"/>
      <c r="UKK19" s="2"/>
      <c r="UKL19" s="2"/>
      <c r="UKM19" s="2"/>
      <c r="UKN19" s="2"/>
      <c r="UKO19" s="2"/>
      <c r="UKP19" s="2"/>
      <c r="UKQ19" s="2"/>
      <c r="UKR19" s="2"/>
      <c r="UKS19" s="2"/>
      <c r="UKT19" s="2"/>
      <c r="UKU19" s="2"/>
      <c r="UKV19" s="2"/>
      <c r="UKW19" s="2"/>
      <c r="UKX19" s="2"/>
      <c r="UKY19" s="2"/>
      <c r="UKZ19" s="2"/>
      <c r="ULA19" s="2"/>
      <c r="ULB19" s="2"/>
      <c r="ULC19" s="2"/>
      <c r="ULD19" s="2"/>
      <c r="ULE19" s="2"/>
      <c r="ULF19" s="2"/>
      <c r="ULG19" s="2"/>
      <c r="ULH19" s="2"/>
      <c r="ULI19" s="2"/>
      <c r="ULJ19" s="2"/>
      <c r="ULK19" s="2"/>
      <c r="ULL19" s="2"/>
      <c r="ULM19" s="2"/>
      <c r="ULN19" s="2"/>
      <c r="ULO19" s="2"/>
      <c r="ULP19" s="2"/>
      <c r="ULQ19" s="2"/>
      <c r="ULR19" s="2"/>
      <c r="ULS19" s="2"/>
      <c r="ULT19" s="2"/>
      <c r="ULU19" s="2"/>
      <c r="ULV19" s="2"/>
      <c r="ULW19" s="2"/>
      <c r="ULX19" s="2"/>
      <c r="ULY19" s="2"/>
      <c r="ULZ19" s="2"/>
      <c r="UMA19" s="2"/>
      <c r="UMB19" s="2"/>
      <c r="UMC19" s="2"/>
      <c r="UMD19" s="2"/>
      <c r="UME19" s="2"/>
      <c r="UMF19" s="2"/>
      <c r="UMG19" s="2"/>
      <c r="UMH19" s="2"/>
      <c r="UMI19" s="2"/>
      <c r="UMJ19" s="2"/>
      <c r="UMK19" s="2"/>
      <c r="UML19" s="2"/>
      <c r="UMM19" s="2"/>
      <c r="UMN19" s="2"/>
      <c r="UMO19" s="2"/>
      <c r="UMP19" s="2"/>
      <c r="UMQ19" s="2"/>
      <c r="UMR19" s="2"/>
      <c r="UMS19" s="2"/>
      <c r="UMT19" s="2"/>
      <c r="UMU19" s="2"/>
      <c r="UMV19" s="2"/>
      <c r="UMW19" s="2"/>
      <c r="UMX19" s="2"/>
      <c r="UMY19" s="2"/>
      <c r="UMZ19" s="2"/>
      <c r="UNA19" s="2"/>
      <c r="UNB19" s="2"/>
      <c r="UNC19" s="2"/>
      <c r="UND19" s="2"/>
      <c r="UNE19" s="2"/>
      <c r="UNF19" s="2"/>
      <c r="UNG19" s="2"/>
      <c r="UNH19" s="2"/>
      <c r="UNI19" s="2"/>
      <c r="UNJ19" s="2"/>
      <c r="UNK19" s="2"/>
      <c r="UNL19" s="2"/>
      <c r="UNM19" s="2"/>
      <c r="UNN19" s="2"/>
      <c r="UNO19" s="2"/>
      <c r="UNP19" s="2"/>
      <c r="UNQ19" s="2"/>
      <c r="UNR19" s="2"/>
      <c r="UNS19" s="2"/>
      <c r="UNT19" s="2"/>
      <c r="UNU19" s="2"/>
      <c r="UNV19" s="2"/>
      <c r="UNW19" s="2"/>
      <c r="UNX19" s="2"/>
      <c r="UNY19" s="2"/>
      <c r="UNZ19" s="2"/>
      <c r="UOA19" s="2"/>
      <c r="UOB19" s="2"/>
      <c r="UOC19" s="2"/>
      <c r="UOD19" s="2"/>
      <c r="UOE19" s="2"/>
      <c r="UOF19" s="2"/>
      <c r="UOG19" s="2"/>
      <c r="UOH19" s="2"/>
      <c r="UOI19" s="2"/>
      <c r="UOJ19" s="2"/>
      <c r="UOK19" s="2"/>
      <c r="UOL19" s="2"/>
      <c r="UOM19" s="2"/>
      <c r="UON19" s="2"/>
      <c r="UOO19" s="2"/>
      <c r="UOP19" s="2"/>
      <c r="UOQ19" s="2"/>
      <c r="UOR19" s="2"/>
      <c r="UOS19" s="2"/>
      <c r="UOT19" s="2"/>
      <c r="UOU19" s="2"/>
      <c r="UOV19" s="2"/>
      <c r="UOW19" s="2"/>
      <c r="UOX19" s="2"/>
      <c r="UOY19" s="2"/>
      <c r="UOZ19" s="2"/>
      <c r="UPA19" s="2"/>
      <c r="UPB19" s="2"/>
      <c r="UPC19" s="2"/>
      <c r="UPD19" s="2"/>
      <c r="UPE19" s="2"/>
      <c r="UPF19" s="2"/>
      <c r="UPG19" s="2"/>
      <c r="UPH19" s="2"/>
      <c r="UPI19" s="2"/>
      <c r="UPJ19" s="2"/>
      <c r="UPK19" s="2"/>
      <c r="UPL19" s="2"/>
      <c r="UPM19" s="2"/>
      <c r="UPN19" s="2"/>
      <c r="UPO19" s="2"/>
      <c r="UPP19" s="2"/>
      <c r="UPQ19" s="2"/>
      <c r="UPR19" s="2"/>
      <c r="UPS19" s="2"/>
      <c r="UPT19" s="2"/>
      <c r="UPU19" s="2"/>
      <c r="UPV19" s="2"/>
      <c r="UPW19" s="2"/>
      <c r="UPX19" s="2"/>
      <c r="UPY19" s="2"/>
      <c r="UPZ19" s="2"/>
      <c r="UQA19" s="2"/>
      <c r="UQB19" s="2"/>
      <c r="UQC19" s="2"/>
      <c r="UQD19" s="2"/>
      <c r="UQE19" s="2"/>
      <c r="UQF19" s="2"/>
      <c r="UQG19" s="2"/>
      <c r="UQH19" s="2"/>
      <c r="UQI19" s="2"/>
      <c r="UQJ19" s="2"/>
      <c r="UQK19" s="2"/>
      <c r="UQL19" s="2"/>
      <c r="UQM19" s="2"/>
      <c r="UQN19" s="2"/>
      <c r="UQO19" s="2"/>
      <c r="UQP19" s="2"/>
      <c r="UQQ19" s="2"/>
      <c r="UQR19" s="2"/>
      <c r="UQS19" s="2"/>
      <c r="UQT19" s="2"/>
      <c r="UQU19" s="2"/>
      <c r="UQV19" s="2"/>
      <c r="UQW19" s="2"/>
      <c r="UQX19" s="2"/>
      <c r="UQY19" s="2"/>
      <c r="UQZ19" s="2"/>
      <c r="URA19" s="2"/>
      <c r="URB19" s="2"/>
      <c r="URC19" s="2"/>
      <c r="URD19" s="2"/>
      <c r="URE19" s="2"/>
      <c r="URF19" s="2"/>
      <c r="URG19" s="2"/>
      <c r="URH19" s="2"/>
      <c r="URI19" s="2"/>
      <c r="URJ19" s="2"/>
      <c r="URK19" s="2"/>
      <c r="URL19" s="2"/>
      <c r="URM19" s="2"/>
      <c r="URN19" s="2"/>
      <c r="URO19" s="2"/>
      <c r="URP19" s="2"/>
      <c r="URQ19" s="2"/>
      <c r="URR19" s="2"/>
      <c r="URS19" s="2"/>
      <c r="URT19" s="2"/>
      <c r="URU19" s="2"/>
      <c r="URV19" s="2"/>
      <c r="URW19" s="2"/>
      <c r="URX19" s="2"/>
      <c r="URY19" s="2"/>
      <c r="URZ19" s="2"/>
      <c r="USA19" s="2"/>
      <c r="USB19" s="2"/>
      <c r="USC19" s="2"/>
      <c r="USD19" s="2"/>
      <c r="USE19" s="2"/>
      <c r="USF19" s="2"/>
      <c r="USG19" s="2"/>
      <c r="USH19" s="2"/>
      <c r="USI19" s="2"/>
      <c r="USJ19" s="2"/>
      <c r="USK19" s="2"/>
      <c r="USL19" s="2"/>
      <c r="USM19" s="2"/>
      <c r="USN19" s="2"/>
      <c r="USO19" s="2"/>
      <c r="USP19" s="2"/>
      <c r="USQ19" s="2"/>
      <c r="USR19" s="2"/>
      <c r="USS19" s="2"/>
      <c r="UST19" s="2"/>
      <c r="USU19" s="2"/>
      <c r="USV19" s="2"/>
      <c r="USW19" s="2"/>
      <c r="USX19" s="2"/>
      <c r="USY19" s="2"/>
      <c r="USZ19" s="2"/>
      <c r="UTA19" s="2"/>
      <c r="UTB19" s="2"/>
      <c r="UTC19" s="2"/>
      <c r="UTD19" s="2"/>
      <c r="UTE19" s="2"/>
      <c r="UTF19" s="2"/>
      <c r="UTG19" s="2"/>
      <c r="UTH19" s="2"/>
      <c r="UTI19" s="2"/>
      <c r="UTJ19" s="2"/>
      <c r="UTK19" s="2"/>
      <c r="UTL19" s="2"/>
      <c r="UTM19" s="2"/>
      <c r="UTN19" s="2"/>
      <c r="UTO19" s="2"/>
      <c r="UTP19" s="2"/>
      <c r="UTQ19" s="2"/>
      <c r="UTR19" s="2"/>
      <c r="UTS19" s="2"/>
      <c r="UTT19" s="2"/>
      <c r="UTU19" s="2"/>
      <c r="UTV19" s="2"/>
      <c r="UTW19" s="2"/>
      <c r="UTX19" s="2"/>
      <c r="UTY19" s="2"/>
      <c r="UTZ19" s="2"/>
      <c r="UUA19" s="2"/>
      <c r="UUB19" s="2"/>
      <c r="UUC19" s="2"/>
      <c r="UUD19" s="2"/>
      <c r="UUE19" s="2"/>
      <c r="UUF19" s="2"/>
      <c r="UUG19" s="2"/>
      <c r="UUH19" s="2"/>
      <c r="UUI19" s="2"/>
      <c r="UUJ19" s="2"/>
      <c r="UUK19" s="2"/>
      <c r="UUL19" s="2"/>
      <c r="UUM19" s="2"/>
      <c r="UUN19" s="2"/>
      <c r="UUO19" s="2"/>
      <c r="UUP19" s="2"/>
      <c r="UUQ19" s="2"/>
      <c r="UUR19" s="2"/>
      <c r="UUS19" s="2"/>
      <c r="UUT19" s="2"/>
      <c r="UUU19" s="2"/>
      <c r="UUV19" s="2"/>
      <c r="UUW19" s="2"/>
      <c r="UUX19" s="2"/>
      <c r="UUY19" s="2"/>
      <c r="UUZ19" s="2"/>
      <c r="UVA19" s="2"/>
      <c r="UVB19" s="2"/>
      <c r="UVC19" s="2"/>
      <c r="UVD19" s="2"/>
      <c r="UVE19" s="2"/>
      <c r="UVF19" s="2"/>
      <c r="UVG19" s="2"/>
      <c r="UVH19" s="2"/>
      <c r="UVI19" s="2"/>
      <c r="UVJ19" s="2"/>
      <c r="UVK19" s="2"/>
      <c r="UVL19" s="2"/>
      <c r="UVM19" s="2"/>
      <c r="UVN19" s="2"/>
      <c r="UVO19" s="2"/>
      <c r="UVP19" s="2"/>
      <c r="UVQ19" s="2"/>
      <c r="UVR19" s="2"/>
      <c r="UVS19" s="2"/>
      <c r="UVT19" s="2"/>
      <c r="UVU19" s="2"/>
      <c r="UVV19" s="2"/>
      <c r="UVW19" s="2"/>
      <c r="UVX19" s="2"/>
      <c r="UVY19" s="2"/>
      <c r="UVZ19" s="2"/>
      <c r="UWA19" s="2"/>
      <c r="UWB19" s="2"/>
      <c r="UWC19" s="2"/>
      <c r="UWD19" s="2"/>
      <c r="UWE19" s="2"/>
      <c r="UWF19" s="2"/>
      <c r="UWG19" s="2"/>
      <c r="UWH19" s="2"/>
      <c r="UWI19" s="2"/>
      <c r="UWJ19" s="2"/>
      <c r="UWK19" s="2"/>
      <c r="UWL19" s="2"/>
      <c r="UWM19" s="2"/>
      <c r="UWN19" s="2"/>
      <c r="UWO19" s="2"/>
      <c r="UWP19" s="2"/>
      <c r="UWQ19" s="2"/>
      <c r="UWR19" s="2"/>
      <c r="UWS19" s="2"/>
      <c r="UWT19" s="2"/>
      <c r="UWU19" s="2"/>
      <c r="UWV19" s="2"/>
      <c r="UWW19" s="2"/>
      <c r="UWX19" s="2"/>
      <c r="UWY19" s="2"/>
      <c r="UWZ19" s="2"/>
      <c r="UXA19" s="2"/>
      <c r="UXB19" s="2"/>
      <c r="UXC19" s="2"/>
      <c r="UXD19" s="2"/>
      <c r="UXE19" s="2"/>
      <c r="UXF19" s="2"/>
      <c r="UXG19" s="2"/>
      <c r="UXH19" s="2"/>
      <c r="UXI19" s="2"/>
      <c r="UXJ19" s="2"/>
      <c r="UXK19" s="2"/>
      <c r="UXL19" s="2"/>
      <c r="UXM19" s="2"/>
      <c r="UXN19" s="2"/>
      <c r="UXO19" s="2"/>
      <c r="UXP19" s="2"/>
      <c r="UXQ19" s="2"/>
      <c r="UXR19" s="2"/>
      <c r="UXS19" s="2"/>
      <c r="UXT19" s="2"/>
      <c r="UXU19" s="2"/>
      <c r="UXV19" s="2"/>
      <c r="UXW19" s="2"/>
      <c r="UXX19" s="2"/>
      <c r="UXY19" s="2"/>
      <c r="UXZ19" s="2"/>
      <c r="UYA19" s="2"/>
      <c r="UYB19" s="2"/>
      <c r="UYC19" s="2"/>
      <c r="UYD19" s="2"/>
      <c r="UYE19" s="2"/>
      <c r="UYF19" s="2"/>
      <c r="UYG19" s="2"/>
      <c r="UYH19" s="2"/>
      <c r="UYI19" s="2"/>
      <c r="UYJ19" s="2"/>
      <c r="UYK19" s="2"/>
      <c r="UYL19" s="2"/>
      <c r="UYM19" s="2"/>
      <c r="UYN19" s="2"/>
      <c r="UYO19" s="2"/>
      <c r="UYP19" s="2"/>
      <c r="UYQ19" s="2"/>
      <c r="UYR19" s="2"/>
      <c r="UYS19" s="2"/>
      <c r="UYT19" s="2"/>
      <c r="UYU19" s="2"/>
      <c r="UYV19" s="2"/>
      <c r="UYW19" s="2"/>
      <c r="UYX19" s="2"/>
      <c r="UYY19" s="2"/>
      <c r="UYZ19" s="2"/>
      <c r="UZA19" s="2"/>
      <c r="UZB19" s="2"/>
      <c r="UZC19" s="2"/>
      <c r="UZD19" s="2"/>
      <c r="UZE19" s="2"/>
      <c r="UZF19" s="2"/>
      <c r="UZG19" s="2"/>
      <c r="UZH19" s="2"/>
      <c r="UZI19" s="2"/>
      <c r="UZJ19" s="2"/>
      <c r="UZK19" s="2"/>
      <c r="UZL19" s="2"/>
      <c r="UZM19" s="2"/>
      <c r="UZN19" s="2"/>
      <c r="UZO19" s="2"/>
      <c r="UZP19" s="2"/>
      <c r="UZQ19" s="2"/>
      <c r="UZR19" s="2"/>
      <c r="UZS19" s="2"/>
      <c r="UZT19" s="2"/>
      <c r="UZU19" s="2"/>
      <c r="UZV19" s="2"/>
      <c r="UZW19" s="2"/>
      <c r="UZX19" s="2"/>
      <c r="UZY19" s="2"/>
      <c r="UZZ19" s="2"/>
      <c r="VAA19" s="2"/>
      <c r="VAB19" s="2"/>
      <c r="VAC19" s="2"/>
      <c r="VAD19" s="2"/>
      <c r="VAE19" s="2"/>
      <c r="VAF19" s="2"/>
      <c r="VAG19" s="2"/>
      <c r="VAH19" s="2"/>
      <c r="VAI19" s="2"/>
      <c r="VAJ19" s="2"/>
      <c r="VAK19" s="2"/>
      <c r="VAL19" s="2"/>
      <c r="VAM19" s="2"/>
      <c r="VAN19" s="2"/>
      <c r="VAO19" s="2"/>
      <c r="VAP19" s="2"/>
      <c r="VAQ19" s="2"/>
      <c r="VAR19" s="2"/>
      <c r="VAS19" s="2"/>
      <c r="VAT19" s="2"/>
      <c r="VAU19" s="2"/>
      <c r="VAV19" s="2"/>
      <c r="VAW19" s="2"/>
      <c r="VAX19" s="2"/>
      <c r="VAY19" s="2"/>
      <c r="VAZ19" s="2"/>
      <c r="VBA19" s="2"/>
      <c r="VBB19" s="2"/>
      <c r="VBC19" s="2"/>
      <c r="VBD19" s="2"/>
      <c r="VBE19" s="2"/>
      <c r="VBF19" s="2"/>
      <c r="VBG19" s="2"/>
      <c r="VBH19" s="2"/>
      <c r="VBI19" s="2"/>
      <c r="VBJ19" s="2"/>
      <c r="VBK19" s="2"/>
      <c r="VBL19" s="2"/>
      <c r="VBM19" s="2"/>
      <c r="VBN19" s="2"/>
      <c r="VBO19" s="2"/>
      <c r="VBP19" s="2"/>
      <c r="VBQ19" s="2"/>
      <c r="VBR19" s="2"/>
      <c r="VBS19" s="2"/>
      <c r="VBT19" s="2"/>
      <c r="VBU19" s="2"/>
      <c r="VBV19" s="2"/>
      <c r="VBW19" s="2"/>
      <c r="VBX19" s="2"/>
      <c r="VBY19" s="2"/>
      <c r="VBZ19" s="2"/>
      <c r="VCA19" s="2"/>
      <c r="VCB19" s="2"/>
      <c r="VCC19" s="2"/>
      <c r="VCD19" s="2"/>
      <c r="VCE19" s="2"/>
      <c r="VCF19" s="2"/>
      <c r="VCG19" s="2"/>
      <c r="VCH19" s="2"/>
      <c r="VCI19" s="2"/>
      <c r="VCJ19" s="2"/>
      <c r="VCK19" s="2"/>
      <c r="VCL19" s="2"/>
      <c r="VCM19" s="2"/>
      <c r="VCN19" s="2"/>
      <c r="VCO19" s="2"/>
      <c r="VCP19" s="2"/>
      <c r="VCQ19" s="2"/>
      <c r="VCR19" s="2"/>
      <c r="VCS19" s="2"/>
      <c r="VCT19" s="2"/>
      <c r="VCU19" s="2"/>
      <c r="VCV19" s="2"/>
      <c r="VCW19" s="2"/>
      <c r="VCX19" s="2"/>
      <c r="VCY19" s="2"/>
      <c r="VCZ19" s="2"/>
      <c r="VDA19" s="2"/>
      <c r="VDB19" s="2"/>
      <c r="VDC19" s="2"/>
      <c r="VDD19" s="2"/>
      <c r="VDE19" s="2"/>
      <c r="VDF19" s="2"/>
      <c r="VDG19" s="2"/>
      <c r="VDH19" s="2"/>
      <c r="VDI19" s="2"/>
      <c r="VDJ19" s="2"/>
      <c r="VDK19" s="2"/>
      <c r="VDL19" s="2"/>
      <c r="VDM19" s="2"/>
      <c r="VDN19" s="2"/>
      <c r="VDO19" s="2"/>
      <c r="VDP19" s="2"/>
      <c r="VDQ19" s="2"/>
      <c r="VDR19" s="2"/>
      <c r="VDS19" s="2"/>
      <c r="VDT19" s="2"/>
      <c r="VDU19" s="2"/>
      <c r="VDV19" s="2"/>
      <c r="VDW19" s="2"/>
      <c r="VDX19" s="2"/>
      <c r="VDY19" s="2"/>
      <c r="VDZ19" s="2"/>
      <c r="VEA19" s="2"/>
      <c r="VEB19" s="2"/>
      <c r="VEC19" s="2"/>
      <c r="VED19" s="2"/>
      <c r="VEE19" s="2"/>
      <c r="VEF19" s="2"/>
      <c r="VEG19" s="2"/>
      <c r="VEH19" s="2"/>
      <c r="VEI19" s="2"/>
      <c r="VEJ19" s="2"/>
      <c r="VEK19" s="2"/>
      <c r="VEL19" s="2"/>
      <c r="VEM19" s="2"/>
      <c r="VEN19" s="2"/>
      <c r="VEO19" s="2"/>
      <c r="VEP19" s="2"/>
      <c r="VEQ19" s="2"/>
      <c r="VER19" s="2"/>
      <c r="VES19" s="2"/>
      <c r="VET19" s="2"/>
      <c r="VEU19" s="2"/>
      <c r="VEV19" s="2"/>
      <c r="VEW19" s="2"/>
      <c r="VEX19" s="2"/>
      <c r="VEY19" s="2"/>
      <c r="VEZ19" s="2"/>
      <c r="VFA19" s="2"/>
      <c r="VFB19" s="2"/>
      <c r="VFC19" s="2"/>
      <c r="VFD19" s="2"/>
      <c r="VFE19" s="2"/>
      <c r="VFF19" s="2"/>
      <c r="VFG19" s="2"/>
      <c r="VFH19" s="2"/>
      <c r="VFI19" s="2"/>
      <c r="VFJ19" s="2"/>
      <c r="VFK19" s="2"/>
      <c r="VFL19" s="2"/>
      <c r="VFM19" s="2"/>
      <c r="VFN19" s="2"/>
      <c r="VFO19" s="2"/>
      <c r="VFP19" s="2"/>
      <c r="VFQ19" s="2"/>
      <c r="VFR19" s="2"/>
      <c r="VFS19" s="2"/>
      <c r="VFT19" s="2"/>
      <c r="VFU19" s="2"/>
      <c r="VFV19" s="2"/>
      <c r="VFW19" s="2"/>
      <c r="VFX19" s="2"/>
      <c r="VFY19" s="2"/>
      <c r="VFZ19" s="2"/>
      <c r="VGA19" s="2"/>
      <c r="VGB19" s="2"/>
      <c r="VGC19" s="2"/>
      <c r="VGD19" s="2"/>
      <c r="VGE19" s="2"/>
      <c r="VGF19" s="2"/>
      <c r="VGG19" s="2"/>
      <c r="VGH19" s="2"/>
      <c r="VGI19" s="2"/>
      <c r="VGJ19" s="2"/>
      <c r="VGK19" s="2"/>
      <c r="VGL19" s="2"/>
      <c r="VGM19" s="2"/>
      <c r="VGN19" s="2"/>
      <c r="VGO19" s="2"/>
      <c r="VGP19" s="2"/>
      <c r="VGQ19" s="2"/>
      <c r="VGR19" s="2"/>
      <c r="VGS19" s="2"/>
      <c r="VGT19" s="2"/>
      <c r="VGU19" s="2"/>
      <c r="VGV19" s="2"/>
      <c r="VGW19" s="2"/>
      <c r="VGX19" s="2"/>
      <c r="VGY19" s="2"/>
      <c r="VGZ19" s="2"/>
      <c r="VHA19" s="2"/>
      <c r="VHB19" s="2"/>
      <c r="VHC19" s="2"/>
      <c r="VHD19" s="2"/>
      <c r="VHE19" s="2"/>
      <c r="VHF19" s="2"/>
      <c r="VHG19" s="2"/>
      <c r="VHH19" s="2"/>
      <c r="VHI19" s="2"/>
      <c r="VHJ19" s="2"/>
      <c r="VHK19" s="2"/>
      <c r="VHL19" s="2"/>
      <c r="VHM19" s="2"/>
      <c r="VHN19" s="2"/>
      <c r="VHO19" s="2"/>
      <c r="VHP19" s="2"/>
      <c r="VHQ19" s="2"/>
      <c r="VHR19" s="2"/>
      <c r="VHS19" s="2"/>
      <c r="VHT19" s="2"/>
      <c r="VHU19" s="2"/>
      <c r="VHV19" s="2"/>
      <c r="VHW19" s="2"/>
      <c r="VHX19" s="2"/>
      <c r="VHY19" s="2"/>
      <c r="VHZ19" s="2"/>
      <c r="VIA19" s="2"/>
      <c r="VIB19" s="2"/>
      <c r="VIC19" s="2"/>
      <c r="VID19" s="2"/>
      <c r="VIE19" s="2"/>
      <c r="VIF19" s="2"/>
      <c r="VIG19" s="2"/>
      <c r="VIH19" s="2"/>
      <c r="VII19" s="2"/>
      <c r="VIJ19" s="2"/>
      <c r="VIK19" s="2"/>
      <c r="VIL19" s="2"/>
      <c r="VIM19" s="2"/>
      <c r="VIN19" s="2"/>
      <c r="VIO19" s="2"/>
      <c r="VIP19" s="2"/>
      <c r="VIQ19" s="2"/>
      <c r="VIR19" s="2"/>
      <c r="VIS19" s="2"/>
      <c r="VIT19" s="2"/>
      <c r="VIU19" s="2"/>
      <c r="VIV19" s="2"/>
      <c r="VIW19" s="2"/>
      <c r="VIX19" s="2"/>
      <c r="VIY19" s="2"/>
      <c r="VIZ19" s="2"/>
      <c r="VJA19" s="2"/>
      <c r="VJB19" s="2"/>
      <c r="VJC19" s="2"/>
      <c r="VJD19" s="2"/>
      <c r="VJE19" s="2"/>
      <c r="VJF19" s="2"/>
      <c r="VJG19" s="2"/>
      <c r="VJH19" s="2"/>
      <c r="VJI19" s="2"/>
      <c r="VJJ19" s="2"/>
      <c r="VJK19" s="2"/>
      <c r="VJL19" s="2"/>
      <c r="VJM19" s="2"/>
      <c r="VJN19" s="2"/>
      <c r="VJO19" s="2"/>
      <c r="VJP19" s="2"/>
      <c r="VJQ19" s="2"/>
      <c r="VJR19" s="2"/>
      <c r="VJS19" s="2"/>
      <c r="VJT19" s="2"/>
      <c r="VJU19" s="2"/>
      <c r="VJV19" s="2"/>
      <c r="VJW19" s="2"/>
      <c r="VJX19" s="2"/>
      <c r="VJY19" s="2"/>
      <c r="VJZ19" s="2"/>
      <c r="VKA19" s="2"/>
      <c r="VKB19" s="2"/>
      <c r="VKC19" s="2"/>
      <c r="VKD19" s="2"/>
      <c r="VKE19" s="2"/>
      <c r="VKF19" s="2"/>
      <c r="VKG19" s="2"/>
      <c r="VKH19" s="2"/>
      <c r="VKI19" s="2"/>
      <c r="VKJ19" s="2"/>
      <c r="VKK19" s="2"/>
      <c r="VKL19" s="2"/>
      <c r="VKM19" s="2"/>
      <c r="VKN19" s="2"/>
      <c r="VKO19" s="2"/>
      <c r="VKP19" s="2"/>
      <c r="VKQ19" s="2"/>
      <c r="VKR19" s="2"/>
      <c r="VKS19" s="2"/>
      <c r="VKT19" s="2"/>
      <c r="VKU19" s="2"/>
      <c r="VKV19" s="2"/>
      <c r="VKW19" s="2"/>
      <c r="VKX19" s="2"/>
      <c r="VKY19" s="2"/>
      <c r="VKZ19" s="2"/>
      <c r="VLA19" s="2"/>
      <c r="VLB19" s="2"/>
      <c r="VLC19" s="2"/>
      <c r="VLD19" s="2"/>
      <c r="VLE19" s="2"/>
      <c r="VLF19" s="2"/>
      <c r="VLG19" s="2"/>
      <c r="VLH19" s="2"/>
      <c r="VLI19" s="2"/>
      <c r="VLJ19" s="2"/>
      <c r="VLK19" s="2"/>
      <c r="VLL19" s="2"/>
      <c r="VLM19" s="2"/>
      <c r="VLN19" s="2"/>
      <c r="VLO19" s="2"/>
      <c r="VLP19" s="2"/>
      <c r="VLQ19" s="2"/>
      <c r="VLR19" s="2"/>
      <c r="VLS19" s="2"/>
      <c r="VLT19" s="2"/>
      <c r="VLU19" s="2"/>
      <c r="VLV19" s="2"/>
      <c r="VLW19" s="2"/>
      <c r="VLX19" s="2"/>
      <c r="VLY19" s="2"/>
      <c r="VLZ19" s="2"/>
      <c r="VMA19" s="2"/>
      <c r="VMB19" s="2"/>
      <c r="VMC19" s="2"/>
      <c r="VMD19" s="2"/>
      <c r="VME19" s="2"/>
      <c r="VMF19" s="2"/>
      <c r="VMG19" s="2"/>
      <c r="VMH19" s="2"/>
      <c r="VMI19" s="2"/>
      <c r="VMJ19" s="2"/>
      <c r="VMK19" s="2"/>
      <c r="VML19" s="2"/>
      <c r="VMM19" s="2"/>
      <c r="VMN19" s="2"/>
      <c r="VMO19" s="2"/>
      <c r="VMP19" s="2"/>
      <c r="VMQ19" s="2"/>
      <c r="VMR19" s="2"/>
      <c r="VMS19" s="2"/>
      <c r="VMT19" s="2"/>
      <c r="VMU19" s="2"/>
      <c r="VMV19" s="2"/>
      <c r="VMW19" s="2"/>
      <c r="VMX19" s="2"/>
      <c r="VMY19" s="2"/>
      <c r="VMZ19" s="2"/>
      <c r="VNA19" s="2"/>
      <c r="VNB19" s="2"/>
      <c r="VNC19" s="2"/>
      <c r="VND19" s="2"/>
      <c r="VNE19" s="2"/>
      <c r="VNF19" s="2"/>
      <c r="VNG19" s="2"/>
      <c r="VNH19" s="2"/>
      <c r="VNI19" s="2"/>
      <c r="VNJ19" s="2"/>
      <c r="VNK19" s="2"/>
      <c r="VNL19" s="2"/>
      <c r="VNM19" s="2"/>
      <c r="VNN19" s="2"/>
      <c r="VNO19" s="2"/>
      <c r="VNP19" s="2"/>
      <c r="VNQ19" s="2"/>
      <c r="VNR19" s="2"/>
      <c r="VNS19" s="2"/>
      <c r="VNT19" s="2"/>
      <c r="VNU19" s="2"/>
      <c r="VNV19" s="2"/>
      <c r="VNW19" s="2"/>
      <c r="VNX19" s="2"/>
      <c r="VNY19" s="2"/>
      <c r="VNZ19" s="2"/>
      <c r="VOA19" s="2"/>
      <c r="VOB19" s="2"/>
      <c r="VOC19" s="2"/>
      <c r="VOD19" s="2"/>
      <c r="VOE19" s="2"/>
      <c r="VOF19" s="2"/>
      <c r="VOG19" s="2"/>
      <c r="VOH19" s="2"/>
      <c r="VOI19" s="2"/>
      <c r="VOJ19" s="2"/>
      <c r="VOK19" s="2"/>
      <c r="VOL19" s="2"/>
      <c r="VOM19" s="2"/>
      <c r="VON19" s="2"/>
      <c r="VOO19" s="2"/>
      <c r="VOP19" s="2"/>
      <c r="VOQ19" s="2"/>
      <c r="VOR19" s="2"/>
      <c r="VOS19" s="2"/>
      <c r="VOT19" s="2"/>
      <c r="VOU19" s="2"/>
      <c r="VOV19" s="2"/>
      <c r="VOW19" s="2"/>
      <c r="VOX19" s="2"/>
      <c r="VOY19" s="2"/>
      <c r="VOZ19" s="2"/>
      <c r="VPA19" s="2"/>
      <c r="VPB19" s="2"/>
      <c r="VPC19" s="2"/>
      <c r="VPD19" s="2"/>
      <c r="VPE19" s="2"/>
      <c r="VPF19" s="2"/>
      <c r="VPG19" s="2"/>
      <c r="VPH19" s="2"/>
      <c r="VPI19" s="2"/>
      <c r="VPJ19" s="2"/>
      <c r="VPK19" s="2"/>
      <c r="VPL19" s="2"/>
      <c r="VPM19" s="2"/>
      <c r="VPN19" s="2"/>
      <c r="VPO19" s="2"/>
      <c r="VPP19" s="2"/>
      <c r="VPQ19" s="2"/>
      <c r="VPR19" s="2"/>
      <c r="VPS19" s="2"/>
      <c r="VPT19" s="2"/>
      <c r="VPU19" s="2"/>
      <c r="VPV19" s="2"/>
      <c r="VPW19" s="2"/>
      <c r="VPX19" s="2"/>
      <c r="VPY19" s="2"/>
      <c r="VPZ19" s="2"/>
      <c r="VQA19" s="2"/>
      <c r="VQB19" s="2"/>
      <c r="VQC19" s="2"/>
      <c r="VQD19" s="2"/>
      <c r="VQE19" s="2"/>
      <c r="VQF19" s="2"/>
      <c r="VQG19" s="2"/>
      <c r="VQH19" s="2"/>
      <c r="VQI19" s="2"/>
      <c r="VQJ19" s="2"/>
      <c r="VQK19" s="2"/>
      <c r="VQL19" s="2"/>
      <c r="VQM19" s="2"/>
      <c r="VQN19" s="2"/>
      <c r="VQO19" s="2"/>
      <c r="VQP19" s="2"/>
      <c r="VQQ19" s="2"/>
      <c r="VQR19" s="2"/>
      <c r="VQS19" s="2"/>
      <c r="VQT19" s="2"/>
      <c r="VQU19" s="2"/>
      <c r="VQV19" s="2"/>
      <c r="VQW19" s="2"/>
      <c r="VQX19" s="2"/>
      <c r="VQY19" s="2"/>
      <c r="VQZ19" s="2"/>
      <c r="VRA19" s="2"/>
      <c r="VRB19" s="2"/>
      <c r="VRC19" s="2"/>
      <c r="VRD19" s="2"/>
      <c r="VRE19" s="2"/>
      <c r="VRF19" s="2"/>
      <c r="VRG19" s="2"/>
      <c r="VRH19" s="2"/>
      <c r="VRI19" s="2"/>
      <c r="VRJ19" s="2"/>
      <c r="VRK19" s="2"/>
      <c r="VRL19" s="2"/>
      <c r="VRM19" s="2"/>
      <c r="VRN19" s="2"/>
      <c r="VRO19" s="2"/>
      <c r="VRP19" s="2"/>
      <c r="VRQ19" s="2"/>
      <c r="VRR19" s="2"/>
      <c r="VRS19" s="2"/>
      <c r="VRT19" s="2"/>
      <c r="VRU19" s="2"/>
      <c r="VRV19" s="2"/>
      <c r="VRW19" s="2"/>
      <c r="VRX19" s="2"/>
      <c r="VRY19" s="2"/>
      <c r="VRZ19" s="2"/>
      <c r="VSA19" s="2"/>
      <c r="VSB19" s="2"/>
      <c r="VSC19" s="2"/>
      <c r="VSD19" s="2"/>
      <c r="VSE19" s="2"/>
      <c r="VSF19" s="2"/>
      <c r="VSG19" s="2"/>
      <c r="VSH19" s="2"/>
      <c r="VSI19" s="2"/>
      <c r="VSJ19" s="2"/>
      <c r="VSK19" s="2"/>
      <c r="VSL19" s="2"/>
      <c r="VSM19" s="2"/>
      <c r="VSN19" s="2"/>
      <c r="VSO19" s="2"/>
      <c r="VSP19" s="2"/>
      <c r="VSQ19" s="2"/>
      <c r="VSR19" s="2"/>
      <c r="VSS19" s="2"/>
      <c r="VST19" s="2"/>
      <c r="VSU19" s="2"/>
      <c r="VSV19" s="2"/>
      <c r="VSW19" s="2"/>
      <c r="VSX19" s="2"/>
      <c r="VSY19" s="2"/>
      <c r="VSZ19" s="2"/>
      <c r="VTA19" s="2"/>
      <c r="VTB19" s="2"/>
      <c r="VTC19" s="2"/>
      <c r="VTD19" s="2"/>
      <c r="VTE19" s="2"/>
      <c r="VTF19" s="2"/>
      <c r="VTG19" s="2"/>
      <c r="VTH19" s="2"/>
      <c r="VTI19" s="2"/>
      <c r="VTJ19" s="2"/>
      <c r="VTK19" s="2"/>
      <c r="VTL19" s="2"/>
      <c r="VTM19" s="2"/>
      <c r="VTN19" s="2"/>
      <c r="VTO19" s="2"/>
      <c r="VTP19" s="2"/>
      <c r="VTQ19" s="2"/>
      <c r="VTR19" s="2"/>
      <c r="VTS19" s="2"/>
      <c r="VTT19" s="2"/>
      <c r="VTU19" s="2"/>
      <c r="VTV19" s="2"/>
      <c r="VTW19" s="2"/>
      <c r="VTX19" s="2"/>
      <c r="VTY19" s="2"/>
      <c r="VTZ19" s="2"/>
      <c r="VUA19" s="2"/>
      <c r="VUB19" s="2"/>
      <c r="VUC19" s="2"/>
      <c r="VUD19" s="2"/>
      <c r="VUE19" s="2"/>
      <c r="VUF19" s="2"/>
      <c r="VUG19" s="2"/>
      <c r="VUH19" s="2"/>
      <c r="VUI19" s="2"/>
      <c r="VUJ19" s="2"/>
      <c r="VUK19" s="2"/>
      <c r="VUL19" s="2"/>
      <c r="VUM19" s="2"/>
      <c r="VUN19" s="2"/>
      <c r="VUO19" s="2"/>
      <c r="VUP19" s="2"/>
      <c r="VUQ19" s="2"/>
      <c r="VUR19" s="2"/>
      <c r="VUS19" s="2"/>
      <c r="VUT19" s="2"/>
      <c r="VUU19" s="2"/>
      <c r="VUV19" s="2"/>
      <c r="VUW19" s="2"/>
      <c r="VUX19" s="2"/>
      <c r="VUY19" s="2"/>
      <c r="VUZ19" s="2"/>
      <c r="VVA19" s="2"/>
      <c r="VVB19" s="2"/>
      <c r="VVC19" s="2"/>
      <c r="VVD19" s="2"/>
      <c r="VVE19" s="2"/>
      <c r="VVF19" s="2"/>
      <c r="VVG19" s="2"/>
      <c r="VVH19" s="2"/>
      <c r="VVI19" s="2"/>
      <c r="VVJ19" s="2"/>
      <c r="VVK19" s="2"/>
      <c r="VVL19" s="2"/>
      <c r="VVM19" s="2"/>
      <c r="VVN19" s="2"/>
      <c r="VVO19" s="2"/>
      <c r="VVP19" s="2"/>
      <c r="VVQ19" s="2"/>
      <c r="VVR19" s="2"/>
      <c r="VVS19" s="2"/>
      <c r="VVT19" s="2"/>
      <c r="VVU19" s="2"/>
      <c r="VVV19" s="2"/>
      <c r="VVW19" s="2"/>
      <c r="VVX19" s="2"/>
      <c r="VVY19" s="2"/>
      <c r="VVZ19" s="2"/>
      <c r="VWA19" s="2"/>
      <c r="VWB19" s="2"/>
      <c r="VWC19" s="2"/>
      <c r="VWD19" s="2"/>
      <c r="VWE19" s="2"/>
      <c r="VWF19" s="2"/>
      <c r="VWG19" s="2"/>
      <c r="VWH19" s="2"/>
      <c r="VWI19" s="2"/>
      <c r="VWJ19" s="2"/>
      <c r="VWK19" s="2"/>
      <c r="VWL19" s="2"/>
      <c r="VWM19" s="2"/>
      <c r="VWN19" s="2"/>
      <c r="VWO19" s="2"/>
      <c r="VWP19" s="2"/>
      <c r="VWQ19" s="2"/>
      <c r="VWR19" s="2"/>
      <c r="VWS19" s="2"/>
      <c r="VWT19" s="2"/>
      <c r="VWU19" s="2"/>
      <c r="VWV19" s="2"/>
      <c r="VWW19" s="2"/>
      <c r="VWX19" s="2"/>
      <c r="VWY19" s="2"/>
      <c r="VWZ19" s="2"/>
      <c r="VXA19" s="2"/>
      <c r="VXB19" s="2"/>
      <c r="VXC19" s="2"/>
      <c r="VXD19" s="2"/>
      <c r="VXE19" s="2"/>
      <c r="VXF19" s="2"/>
      <c r="VXG19" s="2"/>
      <c r="VXH19" s="2"/>
      <c r="VXI19" s="2"/>
      <c r="VXJ19" s="2"/>
      <c r="VXK19" s="2"/>
      <c r="VXL19" s="2"/>
      <c r="VXM19" s="2"/>
      <c r="VXN19" s="2"/>
      <c r="VXO19" s="2"/>
      <c r="VXP19" s="2"/>
      <c r="VXQ19" s="2"/>
      <c r="VXR19" s="2"/>
      <c r="VXS19" s="2"/>
      <c r="VXT19" s="2"/>
      <c r="VXU19" s="2"/>
      <c r="VXV19" s="2"/>
      <c r="VXW19" s="2"/>
      <c r="VXX19" s="2"/>
      <c r="VXY19" s="2"/>
      <c r="VXZ19" s="2"/>
      <c r="VYA19" s="2"/>
      <c r="VYB19" s="2"/>
      <c r="VYC19" s="2"/>
      <c r="VYD19" s="2"/>
      <c r="VYE19" s="2"/>
      <c r="VYF19" s="2"/>
      <c r="VYG19" s="2"/>
      <c r="VYH19" s="2"/>
      <c r="VYI19" s="2"/>
      <c r="VYJ19" s="2"/>
      <c r="VYK19" s="2"/>
      <c r="VYL19" s="2"/>
      <c r="VYM19" s="2"/>
      <c r="VYN19" s="2"/>
      <c r="VYO19" s="2"/>
      <c r="VYP19" s="2"/>
      <c r="VYQ19" s="2"/>
      <c r="VYR19" s="2"/>
      <c r="VYS19" s="2"/>
      <c r="VYT19" s="2"/>
      <c r="VYU19" s="2"/>
      <c r="VYV19" s="2"/>
      <c r="VYW19" s="2"/>
      <c r="VYX19" s="2"/>
      <c r="VYY19" s="2"/>
      <c r="VYZ19" s="2"/>
      <c r="VZA19" s="2"/>
      <c r="VZB19" s="2"/>
      <c r="VZC19" s="2"/>
      <c r="VZD19" s="2"/>
      <c r="VZE19" s="2"/>
      <c r="VZF19" s="2"/>
      <c r="VZG19" s="2"/>
      <c r="VZH19" s="2"/>
      <c r="VZI19" s="2"/>
      <c r="VZJ19" s="2"/>
      <c r="VZK19" s="2"/>
      <c r="VZL19" s="2"/>
      <c r="VZM19" s="2"/>
      <c r="VZN19" s="2"/>
      <c r="VZO19" s="2"/>
      <c r="VZP19" s="2"/>
      <c r="VZQ19" s="2"/>
      <c r="VZR19" s="2"/>
      <c r="VZS19" s="2"/>
      <c r="VZT19" s="2"/>
      <c r="VZU19" s="2"/>
      <c r="VZV19" s="2"/>
      <c r="VZW19" s="2"/>
      <c r="VZX19" s="2"/>
      <c r="VZY19" s="2"/>
      <c r="VZZ19" s="2"/>
      <c r="WAA19" s="2"/>
      <c r="WAB19" s="2"/>
      <c r="WAC19" s="2"/>
      <c r="WAD19" s="2"/>
      <c r="WAE19" s="2"/>
      <c r="WAF19" s="2"/>
      <c r="WAG19" s="2"/>
      <c r="WAH19" s="2"/>
      <c r="WAI19" s="2"/>
      <c r="WAJ19" s="2"/>
      <c r="WAK19" s="2"/>
      <c r="WAL19" s="2"/>
      <c r="WAM19" s="2"/>
      <c r="WAN19" s="2"/>
      <c r="WAO19" s="2"/>
      <c r="WAP19" s="2"/>
      <c r="WAQ19" s="2"/>
      <c r="WAR19" s="2"/>
      <c r="WAS19" s="2"/>
      <c r="WAT19" s="2"/>
      <c r="WAU19" s="2"/>
      <c r="WAV19" s="2"/>
      <c r="WAW19" s="2"/>
      <c r="WAX19" s="2"/>
      <c r="WAY19" s="2"/>
      <c r="WAZ19" s="2"/>
      <c r="WBA19" s="2"/>
      <c r="WBB19" s="2"/>
      <c r="WBC19" s="2"/>
      <c r="WBD19" s="2"/>
      <c r="WBE19" s="2"/>
      <c r="WBF19" s="2"/>
      <c r="WBG19" s="2"/>
      <c r="WBH19" s="2"/>
      <c r="WBI19" s="2"/>
      <c r="WBJ19" s="2"/>
      <c r="WBK19" s="2"/>
      <c r="WBL19" s="2"/>
      <c r="WBM19" s="2"/>
      <c r="WBN19" s="2"/>
      <c r="WBO19" s="2"/>
      <c r="WBP19" s="2"/>
      <c r="WBQ19" s="2"/>
      <c r="WBR19" s="2"/>
      <c r="WBS19" s="2"/>
      <c r="WBT19" s="2"/>
      <c r="WBU19" s="2"/>
      <c r="WBV19" s="2"/>
      <c r="WBW19" s="2"/>
      <c r="WBX19" s="2"/>
      <c r="WBY19" s="2"/>
      <c r="WBZ19" s="2"/>
      <c r="WCA19" s="2"/>
      <c r="WCB19" s="2"/>
      <c r="WCC19" s="2"/>
      <c r="WCD19" s="2"/>
      <c r="WCE19" s="2"/>
      <c r="WCF19" s="2"/>
      <c r="WCG19" s="2"/>
      <c r="WCH19" s="2"/>
      <c r="WCI19" s="2"/>
      <c r="WCJ19" s="2"/>
      <c r="WCK19" s="2"/>
      <c r="WCL19" s="2"/>
      <c r="WCM19" s="2"/>
      <c r="WCN19" s="2"/>
      <c r="WCO19" s="2"/>
      <c r="WCP19" s="2"/>
      <c r="WCQ19" s="2"/>
      <c r="WCR19" s="2"/>
      <c r="WCS19" s="2"/>
      <c r="WCT19" s="2"/>
      <c r="WCU19" s="2"/>
      <c r="WCV19" s="2"/>
      <c r="WCW19" s="2"/>
      <c r="WCX19" s="2"/>
      <c r="WCY19" s="2"/>
      <c r="WCZ19" s="2"/>
      <c r="WDA19" s="2"/>
      <c r="WDB19" s="2"/>
      <c r="WDC19" s="2"/>
      <c r="WDD19" s="2"/>
      <c r="WDE19" s="2"/>
      <c r="WDF19" s="2"/>
      <c r="WDG19" s="2"/>
      <c r="WDH19" s="2"/>
      <c r="WDI19" s="2"/>
      <c r="WDJ19" s="2"/>
      <c r="WDK19" s="2"/>
      <c r="WDL19" s="2"/>
      <c r="WDM19" s="2"/>
      <c r="WDN19" s="2"/>
      <c r="WDO19" s="2"/>
      <c r="WDP19" s="2"/>
      <c r="WDQ19" s="2"/>
      <c r="WDR19" s="2"/>
      <c r="WDS19" s="2"/>
      <c r="WDT19" s="2"/>
      <c r="WDU19" s="2"/>
      <c r="WDV19" s="2"/>
      <c r="WDW19" s="2"/>
      <c r="WDX19" s="2"/>
      <c r="WDY19" s="2"/>
      <c r="WDZ19" s="2"/>
      <c r="WEA19" s="2"/>
      <c r="WEB19" s="2"/>
      <c r="WEC19" s="2"/>
      <c r="WED19" s="2"/>
      <c r="WEE19" s="2"/>
      <c r="WEF19" s="2"/>
      <c r="WEG19" s="2"/>
      <c r="WEH19" s="2"/>
      <c r="WEI19" s="2"/>
      <c r="WEJ19" s="2"/>
      <c r="WEK19" s="2"/>
      <c r="WEL19" s="2"/>
      <c r="WEM19" s="2"/>
      <c r="WEN19" s="2"/>
      <c r="WEO19" s="2"/>
      <c r="WEP19" s="2"/>
      <c r="WEQ19" s="2"/>
      <c r="WER19" s="2"/>
      <c r="WES19" s="2"/>
      <c r="WET19" s="2"/>
      <c r="WEU19" s="2"/>
      <c r="WEV19" s="2"/>
      <c r="WEW19" s="2"/>
      <c r="WEX19" s="2"/>
      <c r="WEY19" s="2"/>
      <c r="WEZ19" s="2"/>
      <c r="WFA19" s="2"/>
      <c r="WFB19" s="2"/>
      <c r="WFC19" s="2"/>
      <c r="WFD19" s="2"/>
      <c r="WFE19" s="2"/>
      <c r="WFF19" s="2"/>
      <c r="WFG19" s="2"/>
      <c r="WFH19" s="2"/>
      <c r="WFI19" s="2"/>
      <c r="WFJ19" s="2"/>
      <c r="WFK19" s="2"/>
      <c r="WFL19" s="2"/>
      <c r="WFM19" s="2"/>
      <c r="WFN19" s="2"/>
      <c r="WFO19" s="2"/>
      <c r="WFP19" s="2"/>
      <c r="WFQ19" s="2"/>
      <c r="WFR19" s="2"/>
      <c r="WFS19" s="2"/>
      <c r="WFT19" s="2"/>
      <c r="WFU19" s="2"/>
      <c r="WFV19" s="2"/>
      <c r="WFW19" s="2"/>
      <c r="WFX19" s="2"/>
      <c r="WFY19" s="2"/>
      <c r="WFZ19" s="2"/>
      <c r="WGA19" s="2"/>
      <c r="WGB19" s="2"/>
      <c r="WGC19" s="2"/>
      <c r="WGD19" s="2"/>
      <c r="WGE19" s="2"/>
      <c r="WGF19" s="2"/>
      <c r="WGG19" s="2"/>
      <c r="WGH19" s="2"/>
      <c r="WGI19" s="2"/>
      <c r="WGJ19" s="2"/>
      <c r="WGK19" s="2"/>
      <c r="WGL19" s="2"/>
      <c r="WGM19" s="2"/>
      <c r="WGN19" s="2"/>
      <c r="WGO19" s="2"/>
      <c r="WGP19" s="2"/>
      <c r="WGQ19" s="2"/>
      <c r="WGR19" s="2"/>
      <c r="WGS19" s="2"/>
      <c r="WGT19" s="2"/>
      <c r="WGU19" s="2"/>
      <c r="WGV19" s="2"/>
      <c r="WGW19" s="2"/>
      <c r="WGX19" s="2"/>
      <c r="WGY19" s="2"/>
      <c r="WGZ19" s="2"/>
      <c r="WHA19" s="2"/>
      <c r="WHB19" s="2"/>
      <c r="WHC19" s="2"/>
      <c r="WHD19" s="2"/>
      <c r="WHE19" s="2"/>
      <c r="WHF19" s="2"/>
      <c r="WHG19" s="2"/>
      <c r="WHH19" s="2"/>
      <c r="WHI19" s="2"/>
      <c r="WHJ19" s="2"/>
      <c r="WHK19" s="2"/>
      <c r="WHL19" s="2"/>
      <c r="WHM19" s="2"/>
      <c r="WHN19" s="2"/>
      <c r="WHO19" s="2"/>
      <c r="WHP19" s="2"/>
      <c r="WHQ19" s="2"/>
      <c r="WHR19" s="2"/>
      <c r="WHS19" s="2"/>
      <c r="WHT19" s="2"/>
      <c r="WHU19" s="2"/>
      <c r="WHV19" s="2"/>
      <c r="WHW19" s="2"/>
      <c r="WHX19" s="2"/>
      <c r="WHY19" s="2"/>
      <c r="WHZ19" s="2"/>
      <c r="WIA19" s="2"/>
      <c r="WIB19" s="2"/>
      <c r="WIC19" s="2"/>
      <c r="WID19" s="2"/>
      <c r="WIE19" s="2"/>
      <c r="WIF19" s="2"/>
      <c r="WIG19" s="2"/>
      <c r="WIH19" s="2"/>
      <c r="WII19" s="2"/>
      <c r="WIJ19" s="2"/>
      <c r="WIK19" s="2"/>
      <c r="WIL19" s="2"/>
      <c r="WIM19" s="2"/>
      <c r="WIN19" s="2"/>
      <c r="WIO19" s="2"/>
      <c r="WIP19" s="2"/>
      <c r="WIQ19" s="2"/>
      <c r="WIR19" s="2"/>
      <c r="WIS19" s="2"/>
      <c r="WIT19" s="2"/>
      <c r="WIU19" s="2"/>
      <c r="WIV19" s="2"/>
      <c r="WIW19" s="2"/>
      <c r="WIX19" s="2"/>
      <c r="WIY19" s="2"/>
      <c r="WIZ19" s="2"/>
      <c r="WJA19" s="2"/>
      <c r="WJB19" s="2"/>
      <c r="WJC19" s="2"/>
      <c r="WJD19" s="2"/>
      <c r="WJE19" s="2"/>
      <c r="WJF19" s="2"/>
      <c r="WJG19" s="2"/>
      <c r="WJH19" s="2"/>
      <c r="WJI19" s="2"/>
      <c r="WJJ19" s="2"/>
      <c r="WJK19" s="2"/>
      <c r="WJL19" s="2"/>
      <c r="WJM19" s="2"/>
      <c r="WJN19" s="2"/>
      <c r="WJO19" s="2"/>
      <c r="WJP19" s="2"/>
      <c r="WJQ19" s="2"/>
      <c r="WJR19" s="2"/>
      <c r="WJS19" s="2"/>
      <c r="WJT19" s="2"/>
      <c r="WJU19" s="2"/>
      <c r="WJV19" s="2"/>
      <c r="WJW19" s="2"/>
      <c r="WJX19" s="2"/>
      <c r="WJY19" s="2"/>
      <c r="WJZ19" s="2"/>
      <c r="WKA19" s="2"/>
      <c r="WKB19" s="2"/>
      <c r="WKC19" s="2"/>
      <c r="WKD19" s="2"/>
      <c r="WKE19" s="2"/>
      <c r="WKF19" s="2"/>
      <c r="WKG19" s="2"/>
      <c r="WKH19" s="2"/>
      <c r="WKI19" s="2"/>
      <c r="WKJ19" s="2"/>
      <c r="WKK19" s="2"/>
      <c r="WKL19" s="2"/>
      <c r="WKM19" s="2"/>
      <c r="WKN19" s="2"/>
      <c r="WKO19" s="2"/>
      <c r="WKP19" s="2"/>
      <c r="WKQ19" s="2"/>
      <c r="WKR19" s="2"/>
      <c r="WKS19" s="2"/>
      <c r="WKT19" s="2"/>
      <c r="WKU19" s="2"/>
      <c r="WKV19" s="2"/>
      <c r="WKW19" s="2"/>
      <c r="WKX19" s="2"/>
      <c r="WKY19" s="2"/>
      <c r="WKZ19" s="2"/>
      <c r="WLA19" s="2"/>
      <c r="WLB19" s="2"/>
      <c r="WLC19" s="2"/>
      <c r="WLD19" s="2"/>
      <c r="WLE19" s="2"/>
      <c r="WLF19" s="2"/>
      <c r="WLG19" s="2"/>
      <c r="WLH19" s="2"/>
      <c r="WLI19" s="2"/>
      <c r="WLJ19" s="2"/>
      <c r="WLK19" s="2"/>
      <c r="WLL19" s="2"/>
      <c r="WLM19" s="2"/>
      <c r="WLN19" s="2"/>
      <c r="WLO19" s="2"/>
      <c r="WLP19" s="2"/>
      <c r="WLQ19" s="2"/>
      <c r="WLR19" s="2"/>
      <c r="WLS19" s="2"/>
      <c r="WLT19" s="2"/>
      <c r="WLU19" s="2"/>
      <c r="WLV19" s="2"/>
      <c r="WLW19" s="2"/>
      <c r="WLX19" s="2"/>
      <c r="WLY19" s="2"/>
      <c r="WLZ19" s="2"/>
      <c r="WMA19" s="2"/>
      <c r="WMB19" s="2"/>
      <c r="WMC19" s="2"/>
      <c r="WMD19" s="2"/>
      <c r="WME19" s="2"/>
      <c r="WMF19" s="2"/>
      <c r="WMG19" s="2"/>
      <c r="WMH19" s="2"/>
      <c r="WMI19" s="2"/>
      <c r="WMJ19" s="2"/>
      <c r="WMK19" s="2"/>
      <c r="WML19" s="2"/>
      <c r="WMM19" s="2"/>
      <c r="WMN19" s="2"/>
      <c r="WMO19" s="2"/>
      <c r="WMP19" s="2"/>
      <c r="WMQ19" s="2"/>
      <c r="WMR19" s="2"/>
      <c r="WMS19" s="2"/>
      <c r="WMT19" s="2"/>
      <c r="WMU19" s="2"/>
      <c r="WMV19" s="2"/>
      <c r="WMW19" s="2"/>
      <c r="WMX19" s="2"/>
      <c r="WMY19" s="2"/>
      <c r="WMZ19" s="2"/>
      <c r="WNA19" s="2"/>
      <c r="WNB19" s="2"/>
      <c r="WNC19" s="2"/>
      <c r="WND19" s="2"/>
      <c r="WNE19" s="2"/>
      <c r="WNF19" s="2"/>
      <c r="WNG19" s="2"/>
      <c r="WNH19" s="2"/>
      <c r="WNI19" s="2"/>
      <c r="WNJ19" s="2"/>
      <c r="WNK19" s="2"/>
      <c r="WNL19" s="2"/>
      <c r="WNM19" s="2"/>
      <c r="WNN19" s="2"/>
      <c r="WNO19" s="2"/>
      <c r="WNP19" s="2"/>
      <c r="WNQ19" s="2"/>
      <c r="WNR19" s="2"/>
      <c r="WNS19" s="2"/>
      <c r="WNT19" s="2"/>
      <c r="WNU19" s="2"/>
      <c r="WNV19" s="2"/>
      <c r="WNW19" s="2"/>
      <c r="WNX19" s="2"/>
      <c r="WNY19" s="2"/>
      <c r="WNZ19" s="2"/>
      <c r="WOA19" s="2"/>
      <c r="WOB19" s="2"/>
      <c r="WOC19" s="2"/>
      <c r="WOD19" s="2"/>
      <c r="WOE19" s="2"/>
      <c r="WOF19" s="2"/>
      <c r="WOG19" s="2"/>
      <c r="WOH19" s="2"/>
      <c r="WOI19" s="2"/>
      <c r="WOJ19" s="2"/>
      <c r="WOK19" s="2"/>
      <c r="WOL19" s="2"/>
      <c r="WOM19" s="2"/>
      <c r="WON19" s="2"/>
      <c r="WOO19" s="2"/>
      <c r="WOP19" s="2"/>
      <c r="WOQ19" s="2"/>
      <c r="WOR19" s="2"/>
      <c r="WOS19" s="2"/>
      <c r="WOT19" s="2"/>
      <c r="WOU19" s="2"/>
      <c r="WOV19" s="2"/>
      <c r="WOW19" s="2"/>
      <c r="WOX19" s="2"/>
      <c r="WOY19" s="2"/>
      <c r="WOZ19" s="2"/>
      <c r="WPA19" s="2"/>
      <c r="WPB19" s="2"/>
      <c r="WPC19" s="2"/>
      <c r="WPD19" s="2"/>
      <c r="WPE19" s="2"/>
      <c r="WPF19" s="2"/>
      <c r="WPG19" s="2"/>
      <c r="WPH19" s="2"/>
      <c r="WPI19" s="2"/>
      <c r="WPJ19" s="2"/>
      <c r="WPK19" s="2"/>
      <c r="WPL19" s="2"/>
      <c r="WPM19" s="2"/>
      <c r="WPN19" s="2"/>
      <c r="WPO19" s="2"/>
      <c r="WPP19" s="2"/>
      <c r="WPQ19" s="2"/>
      <c r="WPR19" s="2"/>
      <c r="WPS19" s="2"/>
      <c r="WPT19" s="2"/>
      <c r="WPU19" s="2"/>
      <c r="WPV19" s="2"/>
      <c r="WPW19" s="2"/>
      <c r="WPX19" s="2"/>
      <c r="WPY19" s="2"/>
      <c r="WPZ19" s="2"/>
      <c r="WQA19" s="2"/>
      <c r="WQB19" s="2"/>
      <c r="WQC19" s="2"/>
      <c r="WQD19" s="2"/>
      <c r="WQE19" s="2"/>
      <c r="WQF19" s="2"/>
      <c r="WQG19" s="2"/>
      <c r="WQH19" s="2"/>
      <c r="WQI19" s="2"/>
      <c r="WQJ19" s="2"/>
      <c r="WQK19" s="2"/>
      <c r="WQL19" s="2"/>
      <c r="WQM19" s="2"/>
      <c r="WQN19" s="2"/>
      <c r="WQO19" s="2"/>
      <c r="WQP19" s="2"/>
      <c r="WQQ19" s="2"/>
      <c r="WQR19" s="2"/>
      <c r="WQS19" s="2"/>
      <c r="WQT19" s="2"/>
      <c r="WQU19" s="2"/>
      <c r="WQV19" s="2"/>
      <c r="WQW19" s="2"/>
      <c r="WQX19" s="2"/>
      <c r="WQY19" s="2"/>
      <c r="WQZ19" s="2"/>
      <c r="WRA19" s="2"/>
      <c r="WRB19" s="2"/>
      <c r="WRC19" s="2"/>
      <c r="WRD19" s="2"/>
      <c r="WRE19" s="2"/>
      <c r="WRF19" s="2"/>
      <c r="WRG19" s="2"/>
      <c r="WRH19" s="2"/>
      <c r="WRI19" s="2"/>
      <c r="WRJ19" s="2"/>
      <c r="WRK19" s="2"/>
      <c r="WRL19" s="2"/>
      <c r="WRM19" s="2"/>
      <c r="WRN19" s="2"/>
      <c r="WRO19" s="2"/>
      <c r="WRP19" s="2"/>
      <c r="WRQ19" s="2"/>
      <c r="WRR19" s="2"/>
      <c r="WRS19" s="2"/>
      <c r="WRT19" s="2"/>
      <c r="WRU19" s="2"/>
      <c r="WRV19" s="2"/>
      <c r="WRW19" s="2"/>
      <c r="WRX19" s="2"/>
      <c r="WRY19" s="2"/>
      <c r="WRZ19" s="2"/>
      <c r="WSA19" s="2"/>
      <c r="WSB19" s="2"/>
      <c r="WSC19" s="2"/>
      <c r="WSD19" s="2"/>
      <c r="WSE19" s="2"/>
      <c r="WSF19" s="2"/>
      <c r="WSG19" s="2"/>
      <c r="WSH19" s="2"/>
      <c r="WSI19" s="2"/>
      <c r="WSJ19" s="2"/>
      <c r="WSK19" s="2"/>
      <c r="WSL19" s="2"/>
      <c r="WSM19" s="2"/>
      <c r="WSN19" s="2"/>
      <c r="WSO19" s="2"/>
      <c r="WSP19" s="2"/>
      <c r="WSQ19" s="2"/>
      <c r="WSR19" s="2"/>
      <c r="WSS19" s="2"/>
      <c r="WST19" s="2"/>
      <c r="WSU19" s="2"/>
      <c r="WSV19" s="2"/>
      <c r="WSW19" s="2"/>
      <c r="WSX19" s="2"/>
      <c r="WSY19" s="2"/>
      <c r="WSZ19" s="2"/>
      <c r="WTA19" s="2"/>
      <c r="WTB19" s="2"/>
      <c r="WTC19" s="2"/>
      <c r="WTD19" s="2"/>
      <c r="WTE19" s="2"/>
      <c r="WTF19" s="2"/>
      <c r="WTG19" s="2"/>
      <c r="WTH19" s="2"/>
      <c r="WTI19" s="2"/>
      <c r="WTJ19" s="2"/>
      <c r="WTK19" s="2"/>
      <c r="WTL19" s="2"/>
      <c r="WTM19" s="2"/>
      <c r="WTN19" s="2"/>
      <c r="WTO19" s="2"/>
      <c r="WTP19" s="2"/>
      <c r="WTQ19" s="2"/>
      <c r="WTR19" s="2"/>
      <c r="WTS19" s="2"/>
      <c r="WTT19" s="2"/>
      <c r="WTU19" s="2"/>
      <c r="WTV19" s="2"/>
      <c r="WTW19" s="2"/>
      <c r="WTX19" s="2"/>
      <c r="WTY19" s="2"/>
      <c r="WTZ19" s="2"/>
      <c r="WUA19" s="2"/>
      <c r="WUB19" s="2"/>
      <c r="WUC19" s="2"/>
      <c r="WUD19" s="2"/>
      <c r="WUE19" s="2"/>
      <c r="WUF19" s="2"/>
      <c r="WUG19" s="2"/>
      <c r="WUH19" s="2"/>
      <c r="WUI19" s="2"/>
      <c r="WUJ19" s="2"/>
      <c r="WUK19" s="2"/>
      <c r="WUL19" s="2"/>
      <c r="WUM19" s="2"/>
      <c r="WUN19" s="2"/>
      <c r="WUO19" s="2"/>
      <c r="WUP19" s="2"/>
      <c r="WUQ19" s="2"/>
      <c r="WUR19" s="2"/>
      <c r="WUS19" s="2"/>
      <c r="WUT19" s="2"/>
      <c r="WUU19" s="2"/>
      <c r="WUV19" s="2"/>
      <c r="WUW19" s="2"/>
      <c r="WUX19" s="2"/>
      <c r="WUY19" s="2"/>
      <c r="WUZ19" s="2"/>
      <c r="WVA19" s="2"/>
      <c r="WVB19" s="2"/>
      <c r="WVC19" s="2"/>
      <c r="WVD19" s="2"/>
      <c r="WVE19" s="2"/>
      <c r="WVF19" s="2"/>
      <c r="WVG19" s="2"/>
      <c r="WVH19" s="2"/>
      <c r="WVI19" s="2"/>
      <c r="WVJ19" s="2"/>
      <c r="WVK19" s="2"/>
      <c r="WVL19" s="2"/>
      <c r="WVM19" s="2"/>
    </row>
  </sheetData>
  <mergeCells count="10">
    <mergeCell ref="A16:C16"/>
    <mergeCell ref="A1:E1"/>
    <mergeCell ref="C2:E2"/>
    <mergeCell ref="C3:E3"/>
    <mergeCell ref="A6:E6"/>
    <mergeCell ref="A7:E7"/>
    <mergeCell ref="A9:A10"/>
    <mergeCell ref="B9:C9"/>
    <mergeCell ref="D9:D10"/>
    <mergeCell ref="E9:E10"/>
  </mergeCells>
  <pageMargins left="0.59055118110236227" right="0.19685039370078741" top="0.19685039370078741" bottom="0.19685039370078741" header="0.31496062992125984" footer="0.31496062992125984"/>
  <pageSetup paperSize="9" scale="76"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24"/>
  <sheetViews>
    <sheetView topLeftCell="A4" workbookViewId="0">
      <selection activeCell="A5" sqref="A5:D5"/>
    </sheetView>
  </sheetViews>
  <sheetFormatPr defaultColWidth="9.140625" defaultRowHeight="16.5"/>
  <cols>
    <col min="1" max="1" width="58.5703125" style="2" customWidth="1"/>
    <col min="2" max="2" width="32.28515625" style="2" customWidth="1"/>
    <col min="3" max="3" width="13.5703125" style="24" customWidth="1"/>
    <col min="4" max="4" width="13.85546875" style="2" customWidth="1"/>
    <col min="5" max="256" width="9.140625" style="2"/>
    <col min="257" max="257" width="58.5703125" style="2" customWidth="1"/>
    <col min="258" max="258" width="29.28515625" style="2" customWidth="1"/>
    <col min="259" max="259" width="13.5703125" style="2" customWidth="1"/>
    <col min="260" max="260" width="12.28515625" style="2" customWidth="1"/>
    <col min="261" max="512" width="9.140625" style="2"/>
    <col min="513" max="513" width="58.5703125" style="2" customWidth="1"/>
    <col min="514" max="514" width="29.28515625" style="2" customWidth="1"/>
    <col min="515" max="515" width="13.5703125" style="2" customWidth="1"/>
    <col min="516" max="516" width="12.28515625" style="2" customWidth="1"/>
    <col min="517" max="768" width="9.140625" style="2"/>
    <col min="769" max="769" width="58.5703125" style="2" customWidth="1"/>
    <col min="770" max="770" width="29.28515625" style="2" customWidth="1"/>
    <col min="771" max="771" width="13.5703125" style="2" customWidth="1"/>
    <col min="772" max="772" width="12.28515625" style="2" customWidth="1"/>
    <col min="773" max="1024" width="9.140625" style="2"/>
    <col min="1025" max="1025" width="58.5703125" style="2" customWidth="1"/>
    <col min="1026" max="1026" width="29.28515625" style="2" customWidth="1"/>
    <col min="1027" max="1027" width="13.5703125" style="2" customWidth="1"/>
    <col min="1028" max="1028" width="12.28515625" style="2" customWidth="1"/>
    <col min="1029" max="1280" width="9.140625" style="2"/>
    <col min="1281" max="1281" width="58.5703125" style="2" customWidth="1"/>
    <col min="1282" max="1282" width="29.28515625" style="2" customWidth="1"/>
    <col min="1283" max="1283" width="13.5703125" style="2" customWidth="1"/>
    <col min="1284" max="1284" width="12.28515625" style="2" customWidth="1"/>
    <col min="1285" max="1536" width="9.140625" style="2"/>
    <col min="1537" max="1537" width="58.5703125" style="2" customWidth="1"/>
    <col min="1538" max="1538" width="29.28515625" style="2" customWidth="1"/>
    <col min="1539" max="1539" width="13.5703125" style="2" customWidth="1"/>
    <col min="1540" max="1540" width="12.28515625" style="2" customWidth="1"/>
    <col min="1541" max="1792" width="9.140625" style="2"/>
    <col min="1793" max="1793" width="58.5703125" style="2" customWidth="1"/>
    <col min="1794" max="1794" width="29.28515625" style="2" customWidth="1"/>
    <col min="1795" max="1795" width="13.5703125" style="2" customWidth="1"/>
    <col min="1796" max="1796" width="12.28515625" style="2" customWidth="1"/>
    <col min="1797" max="2048" width="9.140625" style="2"/>
    <col min="2049" max="2049" width="58.5703125" style="2" customWidth="1"/>
    <col min="2050" max="2050" width="29.28515625" style="2" customWidth="1"/>
    <col min="2051" max="2051" width="13.5703125" style="2" customWidth="1"/>
    <col min="2052" max="2052" width="12.28515625" style="2" customWidth="1"/>
    <col min="2053" max="2304" width="9.140625" style="2"/>
    <col min="2305" max="2305" width="58.5703125" style="2" customWidth="1"/>
    <col min="2306" max="2306" width="29.28515625" style="2" customWidth="1"/>
    <col min="2307" max="2307" width="13.5703125" style="2" customWidth="1"/>
    <col min="2308" max="2308" width="12.28515625" style="2" customWidth="1"/>
    <col min="2309" max="2560" width="9.140625" style="2"/>
    <col min="2561" max="2561" width="58.5703125" style="2" customWidth="1"/>
    <col min="2562" max="2562" width="29.28515625" style="2" customWidth="1"/>
    <col min="2563" max="2563" width="13.5703125" style="2" customWidth="1"/>
    <col min="2564" max="2564" width="12.28515625" style="2" customWidth="1"/>
    <col min="2565" max="2816" width="9.140625" style="2"/>
    <col min="2817" max="2817" width="58.5703125" style="2" customWidth="1"/>
    <col min="2818" max="2818" width="29.28515625" style="2" customWidth="1"/>
    <col min="2819" max="2819" width="13.5703125" style="2" customWidth="1"/>
    <col min="2820" max="2820" width="12.28515625" style="2" customWidth="1"/>
    <col min="2821" max="3072" width="9.140625" style="2"/>
    <col min="3073" max="3073" width="58.5703125" style="2" customWidth="1"/>
    <col min="3074" max="3074" width="29.28515625" style="2" customWidth="1"/>
    <col min="3075" max="3075" width="13.5703125" style="2" customWidth="1"/>
    <col min="3076" max="3076" width="12.28515625" style="2" customWidth="1"/>
    <col min="3077" max="3328" width="9.140625" style="2"/>
    <col min="3329" max="3329" width="58.5703125" style="2" customWidth="1"/>
    <col min="3330" max="3330" width="29.28515625" style="2" customWidth="1"/>
    <col min="3331" max="3331" width="13.5703125" style="2" customWidth="1"/>
    <col min="3332" max="3332" width="12.28515625" style="2" customWidth="1"/>
    <col min="3333" max="3584" width="9.140625" style="2"/>
    <col min="3585" max="3585" width="58.5703125" style="2" customWidth="1"/>
    <col min="3586" max="3586" width="29.28515625" style="2" customWidth="1"/>
    <col min="3587" max="3587" width="13.5703125" style="2" customWidth="1"/>
    <col min="3588" max="3588" width="12.28515625" style="2" customWidth="1"/>
    <col min="3589" max="3840" width="9.140625" style="2"/>
    <col min="3841" max="3841" width="58.5703125" style="2" customWidth="1"/>
    <col min="3842" max="3842" width="29.28515625" style="2" customWidth="1"/>
    <col min="3843" max="3843" width="13.5703125" style="2" customWidth="1"/>
    <col min="3844" max="3844" width="12.28515625" style="2" customWidth="1"/>
    <col min="3845" max="4096" width="9.140625" style="2"/>
    <col min="4097" max="4097" width="58.5703125" style="2" customWidth="1"/>
    <col min="4098" max="4098" width="29.28515625" style="2" customWidth="1"/>
    <col min="4099" max="4099" width="13.5703125" style="2" customWidth="1"/>
    <col min="4100" max="4100" width="12.28515625" style="2" customWidth="1"/>
    <col min="4101" max="4352" width="9.140625" style="2"/>
    <col min="4353" max="4353" width="58.5703125" style="2" customWidth="1"/>
    <col min="4354" max="4354" width="29.28515625" style="2" customWidth="1"/>
    <col min="4355" max="4355" width="13.5703125" style="2" customWidth="1"/>
    <col min="4356" max="4356" width="12.28515625" style="2" customWidth="1"/>
    <col min="4357" max="4608" width="9.140625" style="2"/>
    <col min="4609" max="4609" width="58.5703125" style="2" customWidth="1"/>
    <col min="4610" max="4610" width="29.28515625" style="2" customWidth="1"/>
    <col min="4611" max="4611" width="13.5703125" style="2" customWidth="1"/>
    <col min="4612" max="4612" width="12.28515625" style="2" customWidth="1"/>
    <col min="4613" max="4864" width="9.140625" style="2"/>
    <col min="4865" max="4865" width="58.5703125" style="2" customWidth="1"/>
    <col min="4866" max="4866" width="29.28515625" style="2" customWidth="1"/>
    <col min="4867" max="4867" width="13.5703125" style="2" customWidth="1"/>
    <col min="4868" max="4868" width="12.28515625" style="2" customWidth="1"/>
    <col min="4869" max="5120" width="9.140625" style="2"/>
    <col min="5121" max="5121" width="58.5703125" style="2" customWidth="1"/>
    <col min="5122" max="5122" width="29.28515625" style="2" customWidth="1"/>
    <col min="5123" max="5123" width="13.5703125" style="2" customWidth="1"/>
    <col min="5124" max="5124" width="12.28515625" style="2" customWidth="1"/>
    <col min="5125" max="5376" width="9.140625" style="2"/>
    <col min="5377" max="5377" width="58.5703125" style="2" customWidth="1"/>
    <col min="5378" max="5378" width="29.28515625" style="2" customWidth="1"/>
    <col min="5379" max="5379" width="13.5703125" style="2" customWidth="1"/>
    <col min="5380" max="5380" width="12.28515625" style="2" customWidth="1"/>
    <col min="5381" max="5632" width="9.140625" style="2"/>
    <col min="5633" max="5633" width="58.5703125" style="2" customWidth="1"/>
    <col min="5634" max="5634" width="29.28515625" style="2" customWidth="1"/>
    <col min="5635" max="5635" width="13.5703125" style="2" customWidth="1"/>
    <col min="5636" max="5636" width="12.28515625" style="2" customWidth="1"/>
    <col min="5637" max="5888" width="9.140625" style="2"/>
    <col min="5889" max="5889" width="58.5703125" style="2" customWidth="1"/>
    <col min="5890" max="5890" width="29.28515625" style="2" customWidth="1"/>
    <col min="5891" max="5891" width="13.5703125" style="2" customWidth="1"/>
    <col min="5892" max="5892" width="12.28515625" style="2" customWidth="1"/>
    <col min="5893" max="6144" width="9.140625" style="2"/>
    <col min="6145" max="6145" width="58.5703125" style="2" customWidth="1"/>
    <col min="6146" max="6146" width="29.28515625" style="2" customWidth="1"/>
    <col min="6147" max="6147" width="13.5703125" style="2" customWidth="1"/>
    <col min="6148" max="6148" width="12.28515625" style="2" customWidth="1"/>
    <col min="6149" max="6400" width="9.140625" style="2"/>
    <col min="6401" max="6401" width="58.5703125" style="2" customWidth="1"/>
    <col min="6402" max="6402" width="29.28515625" style="2" customWidth="1"/>
    <col min="6403" max="6403" width="13.5703125" style="2" customWidth="1"/>
    <col min="6404" max="6404" width="12.28515625" style="2" customWidth="1"/>
    <col min="6405" max="6656" width="9.140625" style="2"/>
    <col min="6657" max="6657" width="58.5703125" style="2" customWidth="1"/>
    <col min="6658" max="6658" width="29.28515625" style="2" customWidth="1"/>
    <col min="6659" max="6659" width="13.5703125" style="2" customWidth="1"/>
    <col min="6660" max="6660" width="12.28515625" style="2" customWidth="1"/>
    <col min="6661" max="6912" width="9.140625" style="2"/>
    <col min="6913" max="6913" width="58.5703125" style="2" customWidth="1"/>
    <col min="6914" max="6914" width="29.28515625" style="2" customWidth="1"/>
    <col min="6915" max="6915" width="13.5703125" style="2" customWidth="1"/>
    <col min="6916" max="6916" width="12.28515625" style="2" customWidth="1"/>
    <col min="6917" max="7168" width="9.140625" style="2"/>
    <col min="7169" max="7169" width="58.5703125" style="2" customWidth="1"/>
    <col min="7170" max="7170" width="29.28515625" style="2" customWidth="1"/>
    <col min="7171" max="7171" width="13.5703125" style="2" customWidth="1"/>
    <col min="7172" max="7172" width="12.28515625" style="2" customWidth="1"/>
    <col min="7173" max="7424" width="9.140625" style="2"/>
    <col min="7425" max="7425" width="58.5703125" style="2" customWidth="1"/>
    <col min="7426" max="7426" width="29.28515625" style="2" customWidth="1"/>
    <col min="7427" max="7427" width="13.5703125" style="2" customWidth="1"/>
    <col min="7428" max="7428" width="12.28515625" style="2" customWidth="1"/>
    <col min="7429" max="7680" width="9.140625" style="2"/>
    <col min="7681" max="7681" width="58.5703125" style="2" customWidth="1"/>
    <col min="7682" max="7682" width="29.28515625" style="2" customWidth="1"/>
    <col min="7683" max="7683" width="13.5703125" style="2" customWidth="1"/>
    <col min="7684" max="7684" width="12.28515625" style="2" customWidth="1"/>
    <col min="7685" max="7936" width="9.140625" style="2"/>
    <col min="7937" max="7937" width="58.5703125" style="2" customWidth="1"/>
    <col min="7938" max="7938" width="29.28515625" style="2" customWidth="1"/>
    <col min="7939" max="7939" width="13.5703125" style="2" customWidth="1"/>
    <col min="7940" max="7940" width="12.28515625" style="2" customWidth="1"/>
    <col min="7941" max="8192" width="9.140625" style="2"/>
    <col min="8193" max="8193" width="58.5703125" style="2" customWidth="1"/>
    <col min="8194" max="8194" width="29.28515625" style="2" customWidth="1"/>
    <col min="8195" max="8195" width="13.5703125" style="2" customWidth="1"/>
    <col min="8196" max="8196" width="12.28515625" style="2" customWidth="1"/>
    <col min="8197" max="8448" width="9.140625" style="2"/>
    <col min="8449" max="8449" width="58.5703125" style="2" customWidth="1"/>
    <col min="8450" max="8450" width="29.28515625" style="2" customWidth="1"/>
    <col min="8451" max="8451" width="13.5703125" style="2" customWidth="1"/>
    <col min="8452" max="8452" width="12.28515625" style="2" customWidth="1"/>
    <col min="8453" max="8704" width="9.140625" style="2"/>
    <col min="8705" max="8705" width="58.5703125" style="2" customWidth="1"/>
    <col min="8706" max="8706" width="29.28515625" style="2" customWidth="1"/>
    <col min="8707" max="8707" width="13.5703125" style="2" customWidth="1"/>
    <col min="8708" max="8708" width="12.28515625" style="2" customWidth="1"/>
    <col min="8709" max="8960" width="9.140625" style="2"/>
    <col min="8961" max="8961" width="58.5703125" style="2" customWidth="1"/>
    <col min="8962" max="8962" width="29.28515625" style="2" customWidth="1"/>
    <col min="8963" max="8963" width="13.5703125" style="2" customWidth="1"/>
    <col min="8964" max="8964" width="12.28515625" style="2" customWidth="1"/>
    <col min="8965" max="9216" width="9.140625" style="2"/>
    <col min="9217" max="9217" width="58.5703125" style="2" customWidth="1"/>
    <col min="9218" max="9218" width="29.28515625" style="2" customWidth="1"/>
    <col min="9219" max="9219" width="13.5703125" style="2" customWidth="1"/>
    <col min="9220" max="9220" width="12.28515625" style="2" customWidth="1"/>
    <col min="9221" max="9472" width="9.140625" style="2"/>
    <col min="9473" max="9473" width="58.5703125" style="2" customWidth="1"/>
    <col min="9474" max="9474" width="29.28515625" style="2" customWidth="1"/>
    <col min="9475" max="9475" width="13.5703125" style="2" customWidth="1"/>
    <col min="9476" max="9476" width="12.28515625" style="2" customWidth="1"/>
    <col min="9477" max="9728" width="9.140625" style="2"/>
    <col min="9729" max="9729" width="58.5703125" style="2" customWidth="1"/>
    <col min="9730" max="9730" width="29.28515625" style="2" customWidth="1"/>
    <col min="9731" max="9731" width="13.5703125" style="2" customWidth="1"/>
    <col min="9732" max="9732" width="12.28515625" style="2" customWidth="1"/>
    <col min="9733" max="9984" width="9.140625" style="2"/>
    <col min="9985" max="9985" width="58.5703125" style="2" customWidth="1"/>
    <col min="9986" max="9986" width="29.28515625" style="2" customWidth="1"/>
    <col min="9987" max="9987" width="13.5703125" style="2" customWidth="1"/>
    <col min="9988" max="9988" width="12.28515625" style="2" customWidth="1"/>
    <col min="9989" max="10240" width="9.140625" style="2"/>
    <col min="10241" max="10241" width="58.5703125" style="2" customWidth="1"/>
    <col min="10242" max="10242" width="29.28515625" style="2" customWidth="1"/>
    <col min="10243" max="10243" width="13.5703125" style="2" customWidth="1"/>
    <col min="10244" max="10244" width="12.28515625" style="2" customWidth="1"/>
    <col min="10245" max="10496" width="9.140625" style="2"/>
    <col min="10497" max="10497" width="58.5703125" style="2" customWidth="1"/>
    <col min="10498" max="10498" width="29.28515625" style="2" customWidth="1"/>
    <col min="10499" max="10499" width="13.5703125" style="2" customWidth="1"/>
    <col min="10500" max="10500" width="12.28515625" style="2" customWidth="1"/>
    <col min="10501" max="10752" width="9.140625" style="2"/>
    <col min="10753" max="10753" width="58.5703125" style="2" customWidth="1"/>
    <col min="10754" max="10754" width="29.28515625" style="2" customWidth="1"/>
    <col min="10755" max="10755" width="13.5703125" style="2" customWidth="1"/>
    <col min="10756" max="10756" width="12.28515625" style="2" customWidth="1"/>
    <col min="10757" max="11008" width="9.140625" style="2"/>
    <col min="11009" max="11009" width="58.5703125" style="2" customWidth="1"/>
    <col min="11010" max="11010" width="29.28515625" style="2" customWidth="1"/>
    <col min="11011" max="11011" width="13.5703125" style="2" customWidth="1"/>
    <col min="11012" max="11012" width="12.28515625" style="2" customWidth="1"/>
    <col min="11013" max="11264" width="9.140625" style="2"/>
    <col min="11265" max="11265" width="58.5703125" style="2" customWidth="1"/>
    <col min="11266" max="11266" width="29.28515625" style="2" customWidth="1"/>
    <col min="11267" max="11267" width="13.5703125" style="2" customWidth="1"/>
    <col min="11268" max="11268" width="12.28515625" style="2" customWidth="1"/>
    <col min="11269" max="11520" width="9.140625" style="2"/>
    <col min="11521" max="11521" width="58.5703125" style="2" customWidth="1"/>
    <col min="11522" max="11522" width="29.28515625" style="2" customWidth="1"/>
    <col min="11523" max="11523" width="13.5703125" style="2" customWidth="1"/>
    <col min="11524" max="11524" width="12.28515625" style="2" customWidth="1"/>
    <col min="11525" max="11776" width="9.140625" style="2"/>
    <col min="11777" max="11777" width="58.5703125" style="2" customWidth="1"/>
    <col min="11778" max="11778" width="29.28515625" style="2" customWidth="1"/>
    <col min="11779" max="11779" width="13.5703125" style="2" customWidth="1"/>
    <col min="11780" max="11780" width="12.28515625" style="2" customWidth="1"/>
    <col min="11781" max="12032" width="9.140625" style="2"/>
    <col min="12033" max="12033" width="58.5703125" style="2" customWidth="1"/>
    <col min="12034" max="12034" width="29.28515625" style="2" customWidth="1"/>
    <col min="12035" max="12035" width="13.5703125" style="2" customWidth="1"/>
    <col min="12036" max="12036" width="12.28515625" style="2" customWidth="1"/>
    <col min="12037" max="12288" width="9.140625" style="2"/>
    <col min="12289" max="12289" width="58.5703125" style="2" customWidth="1"/>
    <col min="12290" max="12290" width="29.28515625" style="2" customWidth="1"/>
    <col min="12291" max="12291" width="13.5703125" style="2" customWidth="1"/>
    <col min="12292" max="12292" width="12.28515625" style="2" customWidth="1"/>
    <col min="12293" max="12544" width="9.140625" style="2"/>
    <col min="12545" max="12545" width="58.5703125" style="2" customWidth="1"/>
    <col min="12546" max="12546" width="29.28515625" style="2" customWidth="1"/>
    <col min="12547" max="12547" width="13.5703125" style="2" customWidth="1"/>
    <col min="12548" max="12548" width="12.28515625" style="2" customWidth="1"/>
    <col min="12549" max="12800" width="9.140625" style="2"/>
    <col min="12801" max="12801" width="58.5703125" style="2" customWidth="1"/>
    <col min="12802" max="12802" width="29.28515625" style="2" customWidth="1"/>
    <col min="12803" max="12803" width="13.5703125" style="2" customWidth="1"/>
    <col min="12804" max="12804" width="12.28515625" style="2" customWidth="1"/>
    <col min="12805" max="13056" width="9.140625" style="2"/>
    <col min="13057" max="13057" width="58.5703125" style="2" customWidth="1"/>
    <col min="13058" max="13058" width="29.28515625" style="2" customWidth="1"/>
    <col min="13059" max="13059" width="13.5703125" style="2" customWidth="1"/>
    <col min="13060" max="13060" width="12.28515625" style="2" customWidth="1"/>
    <col min="13061" max="13312" width="9.140625" style="2"/>
    <col min="13313" max="13313" width="58.5703125" style="2" customWidth="1"/>
    <col min="13314" max="13314" width="29.28515625" style="2" customWidth="1"/>
    <col min="13315" max="13315" width="13.5703125" style="2" customWidth="1"/>
    <col min="13316" max="13316" width="12.28515625" style="2" customWidth="1"/>
    <col min="13317" max="13568" width="9.140625" style="2"/>
    <col min="13569" max="13569" width="58.5703125" style="2" customWidth="1"/>
    <col min="13570" max="13570" width="29.28515625" style="2" customWidth="1"/>
    <col min="13571" max="13571" width="13.5703125" style="2" customWidth="1"/>
    <col min="13572" max="13572" width="12.28515625" style="2" customWidth="1"/>
    <col min="13573" max="13824" width="9.140625" style="2"/>
    <col min="13825" max="13825" width="58.5703125" style="2" customWidth="1"/>
    <col min="13826" max="13826" width="29.28515625" style="2" customWidth="1"/>
    <col min="13827" max="13827" width="13.5703125" style="2" customWidth="1"/>
    <col min="13828" max="13828" width="12.28515625" style="2" customWidth="1"/>
    <col min="13829" max="14080" width="9.140625" style="2"/>
    <col min="14081" max="14081" width="58.5703125" style="2" customWidth="1"/>
    <col min="14082" max="14082" width="29.28515625" style="2" customWidth="1"/>
    <col min="14083" max="14083" width="13.5703125" style="2" customWidth="1"/>
    <col min="14084" max="14084" width="12.28515625" style="2" customWidth="1"/>
    <col min="14085" max="14336" width="9.140625" style="2"/>
    <col min="14337" max="14337" width="58.5703125" style="2" customWidth="1"/>
    <col min="14338" max="14338" width="29.28515625" style="2" customWidth="1"/>
    <col min="14339" max="14339" width="13.5703125" style="2" customWidth="1"/>
    <col min="14340" max="14340" width="12.28515625" style="2" customWidth="1"/>
    <col min="14341" max="14592" width="9.140625" style="2"/>
    <col min="14593" max="14593" width="58.5703125" style="2" customWidth="1"/>
    <col min="14594" max="14594" width="29.28515625" style="2" customWidth="1"/>
    <col min="14595" max="14595" width="13.5703125" style="2" customWidth="1"/>
    <col min="14596" max="14596" width="12.28515625" style="2" customWidth="1"/>
    <col min="14597" max="14848" width="9.140625" style="2"/>
    <col min="14849" max="14849" width="58.5703125" style="2" customWidth="1"/>
    <col min="14850" max="14850" width="29.28515625" style="2" customWidth="1"/>
    <col min="14851" max="14851" width="13.5703125" style="2" customWidth="1"/>
    <col min="14852" max="14852" width="12.28515625" style="2" customWidth="1"/>
    <col min="14853" max="15104" width="9.140625" style="2"/>
    <col min="15105" max="15105" width="58.5703125" style="2" customWidth="1"/>
    <col min="15106" max="15106" width="29.28515625" style="2" customWidth="1"/>
    <col min="15107" max="15107" width="13.5703125" style="2" customWidth="1"/>
    <col min="15108" max="15108" width="12.28515625" style="2" customWidth="1"/>
    <col min="15109" max="15360" width="9.140625" style="2"/>
    <col min="15361" max="15361" width="58.5703125" style="2" customWidth="1"/>
    <col min="15362" max="15362" width="29.28515625" style="2" customWidth="1"/>
    <col min="15363" max="15363" width="13.5703125" style="2" customWidth="1"/>
    <col min="15364" max="15364" width="12.28515625" style="2" customWidth="1"/>
    <col min="15365" max="15616" width="9.140625" style="2"/>
    <col min="15617" max="15617" width="58.5703125" style="2" customWidth="1"/>
    <col min="15618" max="15618" width="29.28515625" style="2" customWidth="1"/>
    <col min="15619" max="15619" width="13.5703125" style="2" customWidth="1"/>
    <col min="15620" max="15620" width="12.28515625" style="2" customWidth="1"/>
    <col min="15621" max="15872" width="9.140625" style="2"/>
    <col min="15873" max="15873" width="58.5703125" style="2" customWidth="1"/>
    <col min="15874" max="15874" width="29.28515625" style="2" customWidth="1"/>
    <col min="15875" max="15875" width="13.5703125" style="2" customWidth="1"/>
    <col min="15876" max="15876" width="12.28515625" style="2" customWidth="1"/>
    <col min="15877" max="16128" width="9.140625" style="2"/>
    <col min="16129" max="16129" width="58.5703125" style="2" customWidth="1"/>
    <col min="16130" max="16130" width="29.28515625" style="2" customWidth="1"/>
    <col min="16131" max="16131" width="13.5703125" style="2" customWidth="1"/>
    <col min="16132" max="16132" width="12.28515625" style="2" customWidth="1"/>
    <col min="16133" max="16384" width="9.140625" style="2"/>
  </cols>
  <sheetData>
    <row r="1" spans="1:6">
      <c r="A1" s="238" t="s">
        <v>1134</v>
      </c>
      <c r="B1" s="238"/>
      <c r="C1" s="238"/>
      <c r="D1" s="238"/>
    </row>
    <row r="2" spans="1:6">
      <c r="A2" s="223"/>
      <c r="B2" s="238" t="s">
        <v>1145</v>
      </c>
      <c r="C2" s="238"/>
      <c r="D2" s="238"/>
    </row>
    <row r="3" spans="1:6">
      <c r="A3" s="223"/>
      <c r="B3" s="238" t="s">
        <v>1147</v>
      </c>
      <c r="C3" s="238"/>
      <c r="D3" s="238"/>
    </row>
    <row r="5" spans="1:6" ht="71.45" customHeight="1">
      <c r="A5" s="247" t="s">
        <v>1137</v>
      </c>
      <c r="B5" s="247"/>
      <c r="C5" s="247"/>
      <c r="D5" s="247"/>
      <c r="E5" s="227"/>
      <c r="F5" s="227"/>
    </row>
    <row r="6" spans="1:6" ht="14.45" customHeight="1">
      <c r="A6" s="239"/>
      <c r="B6" s="239"/>
      <c r="C6" s="239"/>
      <c r="D6" s="239"/>
    </row>
    <row r="7" spans="1:6">
      <c r="D7" s="2" t="s">
        <v>641</v>
      </c>
    </row>
    <row r="8" spans="1:6" ht="33" customHeight="1">
      <c r="A8" s="241" t="s">
        <v>36</v>
      </c>
      <c r="B8" s="248" t="s">
        <v>1128</v>
      </c>
      <c r="C8" s="243" t="s">
        <v>575</v>
      </c>
      <c r="D8" s="245" t="s">
        <v>576</v>
      </c>
    </row>
    <row r="9" spans="1:6">
      <c r="A9" s="242"/>
      <c r="B9" s="249"/>
      <c r="C9" s="244"/>
      <c r="D9" s="246"/>
    </row>
    <row r="10" spans="1:6">
      <c r="A10" s="146">
        <v>1</v>
      </c>
      <c r="B10" s="36" t="s">
        <v>117</v>
      </c>
      <c r="C10" s="112">
        <v>3</v>
      </c>
      <c r="D10" s="112">
        <v>4</v>
      </c>
    </row>
    <row r="11" spans="1:6" ht="33">
      <c r="A11" s="18" t="s">
        <v>523</v>
      </c>
      <c r="B11" s="17" t="s">
        <v>522</v>
      </c>
      <c r="C11" s="226">
        <f>C12</f>
        <v>20000</v>
      </c>
      <c r="D11" s="226">
        <f>D12</f>
        <v>20000</v>
      </c>
    </row>
    <row r="12" spans="1:6" ht="49.5">
      <c r="A12" s="20" t="s">
        <v>525</v>
      </c>
      <c r="B12" s="19" t="s">
        <v>524</v>
      </c>
      <c r="C12" s="93">
        <f>C13</f>
        <v>20000</v>
      </c>
      <c r="D12" s="93">
        <f>D13</f>
        <v>20000</v>
      </c>
    </row>
    <row r="13" spans="1:6" ht="49.5">
      <c r="A13" s="20" t="s">
        <v>527</v>
      </c>
      <c r="B13" s="19" t="s">
        <v>526</v>
      </c>
      <c r="C13" s="93">
        <v>20000</v>
      </c>
      <c r="D13" s="93">
        <v>20000</v>
      </c>
    </row>
    <row r="14" spans="1:6" ht="33.75" customHeight="1">
      <c r="A14" s="18" t="s">
        <v>1135</v>
      </c>
      <c r="B14" s="17" t="s">
        <v>41</v>
      </c>
      <c r="C14" s="38">
        <v>16308.5</v>
      </c>
      <c r="D14" s="38">
        <f>D15+D18</f>
        <v>8448</v>
      </c>
    </row>
    <row r="15" spans="1:6" ht="24" customHeight="1">
      <c r="A15" s="20" t="s">
        <v>43</v>
      </c>
      <c r="B15" s="19" t="s">
        <v>42</v>
      </c>
      <c r="C15" s="39">
        <f t="shared" ref="C15:D16" si="0">C16</f>
        <v>-641720.30000000005</v>
      </c>
      <c r="D15" s="39">
        <f t="shared" si="0"/>
        <v>-651045.1</v>
      </c>
    </row>
    <row r="16" spans="1:6" ht="24" customHeight="1">
      <c r="A16" s="20" t="s">
        <v>45</v>
      </c>
      <c r="B16" s="19" t="s">
        <v>44</v>
      </c>
      <c r="C16" s="39">
        <f t="shared" si="0"/>
        <v>-641720.30000000005</v>
      </c>
      <c r="D16" s="39">
        <f t="shared" si="0"/>
        <v>-651045.1</v>
      </c>
    </row>
    <row r="17" spans="1:4" ht="36" customHeight="1">
      <c r="A17" s="20" t="s">
        <v>47</v>
      </c>
      <c r="B17" s="19" t="s">
        <v>46</v>
      </c>
      <c r="C17" s="95">
        <f>-621528.8-20000-191.5</f>
        <v>-641720.30000000005</v>
      </c>
      <c r="D17" s="95">
        <v>-651045.1</v>
      </c>
    </row>
    <row r="18" spans="1:4" ht="24" customHeight="1">
      <c r="A18" s="20" t="s">
        <v>49</v>
      </c>
      <c r="B18" s="19" t="s">
        <v>48</v>
      </c>
      <c r="C18" s="39">
        <f t="shared" ref="C18:D19" si="1">C19</f>
        <v>657743.9</v>
      </c>
      <c r="D18" s="39">
        <f t="shared" si="1"/>
        <v>659493.1</v>
      </c>
    </row>
    <row r="19" spans="1:4" ht="24" customHeight="1">
      <c r="A19" s="20" t="s">
        <v>51</v>
      </c>
      <c r="B19" s="19" t="s">
        <v>50</v>
      </c>
      <c r="C19" s="39">
        <f t="shared" si="1"/>
        <v>657743.9</v>
      </c>
      <c r="D19" s="39">
        <f t="shared" si="1"/>
        <v>659493.1</v>
      </c>
    </row>
    <row r="20" spans="1:4" ht="36" customHeight="1">
      <c r="A20" s="20" t="s">
        <v>53</v>
      </c>
      <c r="B20" s="19" t="s">
        <v>52</v>
      </c>
      <c r="C20" s="39">
        <v>657743.9</v>
      </c>
      <c r="D20" s="39">
        <v>659493.1</v>
      </c>
    </row>
    <row r="21" spans="1:4" ht="25.5" customHeight="1">
      <c r="A21" s="237" t="s">
        <v>54</v>
      </c>
      <c r="B21" s="237"/>
      <c r="C21" s="38">
        <f>C14+C11</f>
        <v>36308.5</v>
      </c>
      <c r="D21" s="38">
        <f>D14+D11</f>
        <v>28448</v>
      </c>
    </row>
    <row r="23" spans="1:4">
      <c r="A23" s="22"/>
      <c r="B23" s="22"/>
    </row>
    <row r="24" spans="1:4">
      <c r="A24" s="1"/>
      <c r="B24" s="1"/>
    </row>
  </sheetData>
  <mergeCells count="10">
    <mergeCell ref="A21:B21"/>
    <mergeCell ref="A1:D1"/>
    <mergeCell ref="B2:D2"/>
    <mergeCell ref="B3:D3"/>
    <mergeCell ref="A5:D5"/>
    <mergeCell ref="A6:D6"/>
    <mergeCell ref="A8:A9"/>
    <mergeCell ref="B8:B9"/>
    <mergeCell ref="C8:C9"/>
    <mergeCell ref="D8:D9"/>
  </mergeCells>
  <pageMargins left="0.59055118110236227" right="0.19685039370078741" top="0.19685039370078741" bottom="0.19685039370078741" header="0.31496062992125984" footer="0.31496062992125984"/>
  <pageSetup paperSize="9" scale="82" fitToHeight="0" orientation="portrait" r:id="rId1"/>
</worksheet>
</file>

<file path=xl/worksheets/sheet4.xml><?xml version="1.0" encoding="utf-8"?>
<worksheet xmlns="http://schemas.openxmlformats.org/spreadsheetml/2006/main" xmlns:r="http://schemas.openxmlformats.org/officeDocument/2006/relationships">
  <sheetPr>
    <pageSetUpPr fitToPage="1"/>
  </sheetPr>
  <dimension ref="A1:D153"/>
  <sheetViews>
    <sheetView zoomScale="80" zoomScaleNormal="80" workbookViewId="0">
      <selection activeCell="G16" sqref="G16"/>
    </sheetView>
  </sheetViews>
  <sheetFormatPr defaultColWidth="9.140625" defaultRowHeight="16.5"/>
  <cols>
    <col min="1" max="1" width="30.7109375" style="157" customWidth="1"/>
    <col min="2" max="2" width="96.140625" style="207" customWidth="1"/>
    <col min="3" max="3" width="14.85546875" style="158" customWidth="1"/>
    <col min="4" max="4" width="15.7109375" style="158" customWidth="1"/>
    <col min="5" max="5" width="9" style="158" bestFit="1" customWidth="1"/>
    <col min="6" max="17" width="9.140625" style="158"/>
    <col min="18" max="18" width="3.140625" style="158" customWidth="1"/>
    <col min="19" max="16384" width="9.140625" style="158"/>
  </cols>
  <sheetData>
    <row r="1" spans="1:4">
      <c r="B1" s="250" t="s">
        <v>1138</v>
      </c>
      <c r="C1" s="250"/>
      <c r="D1" s="250"/>
    </row>
    <row r="2" spans="1:4">
      <c r="B2" s="250" t="s">
        <v>1148</v>
      </c>
      <c r="C2" s="250"/>
      <c r="D2" s="250"/>
    </row>
    <row r="3" spans="1:4">
      <c r="B3" s="250" t="s">
        <v>1147</v>
      </c>
      <c r="C3" s="250"/>
      <c r="D3" s="250"/>
    </row>
    <row r="5" spans="1:4" ht="67.5" customHeight="1">
      <c r="A5" s="251" t="s">
        <v>805</v>
      </c>
      <c r="B5" s="251"/>
      <c r="C5" s="251"/>
      <c r="D5" s="251"/>
    </row>
    <row r="6" spans="1:4">
      <c r="A6" s="158"/>
      <c r="B6" s="159"/>
      <c r="D6" s="160" t="s">
        <v>641</v>
      </c>
    </row>
    <row r="7" spans="1:4" s="164" customFormat="1" ht="49.5">
      <c r="A7" s="161" t="s">
        <v>806</v>
      </c>
      <c r="B7" s="162" t="s">
        <v>645</v>
      </c>
      <c r="C7" s="163" t="s">
        <v>807</v>
      </c>
      <c r="D7" s="162" t="s">
        <v>576</v>
      </c>
    </row>
    <row r="8" spans="1:4">
      <c r="A8" s="165" t="s">
        <v>808</v>
      </c>
      <c r="B8" s="166" t="s">
        <v>809</v>
      </c>
      <c r="C8" s="167">
        <f>C9+C20+C28+C36+C41+C55+C68+C77+C61+C14</f>
        <v>309111.20000000007</v>
      </c>
      <c r="D8" s="167">
        <f>D9+D20+D28+D36+D41+D55+D68+D77+D61+D14</f>
        <v>314179.29999999993</v>
      </c>
    </row>
    <row r="9" spans="1:4">
      <c r="A9" s="165" t="s">
        <v>810</v>
      </c>
      <c r="B9" s="166" t="s">
        <v>811</v>
      </c>
      <c r="C9" s="167">
        <f>C10</f>
        <v>142082.29999999999</v>
      </c>
      <c r="D9" s="167">
        <f>D10</f>
        <v>138141.29999999999</v>
      </c>
    </row>
    <row r="10" spans="1:4">
      <c r="A10" s="165" t="s">
        <v>812</v>
      </c>
      <c r="B10" s="166" t="s">
        <v>813</v>
      </c>
      <c r="C10" s="167">
        <f>C11+C12+C13</f>
        <v>142082.29999999999</v>
      </c>
      <c r="D10" s="167">
        <f>D11+D12+D13</f>
        <v>138141.29999999999</v>
      </c>
    </row>
    <row r="11" spans="1:4" ht="66">
      <c r="A11" s="168" t="s">
        <v>814</v>
      </c>
      <c r="B11" s="169" t="s">
        <v>648</v>
      </c>
      <c r="C11" s="170">
        <v>141067.9</v>
      </c>
      <c r="D11" s="170">
        <v>136831.20000000001</v>
      </c>
    </row>
    <row r="12" spans="1:4" ht="82.5">
      <c r="A12" s="168" t="s">
        <v>815</v>
      </c>
      <c r="B12" s="169" t="s">
        <v>654</v>
      </c>
      <c r="C12" s="170">
        <v>400.6</v>
      </c>
      <c r="D12" s="170">
        <v>584.79999999999995</v>
      </c>
    </row>
    <row r="13" spans="1:4" ht="33">
      <c r="A13" s="168" t="s">
        <v>816</v>
      </c>
      <c r="B13" s="171" t="s">
        <v>658</v>
      </c>
      <c r="C13" s="170">
        <v>613.79999999999995</v>
      </c>
      <c r="D13" s="170">
        <v>725.3</v>
      </c>
    </row>
    <row r="14" spans="1:4" ht="33">
      <c r="A14" s="165" t="s">
        <v>817</v>
      </c>
      <c r="B14" s="172" t="s">
        <v>818</v>
      </c>
      <c r="C14" s="167">
        <f>C15</f>
        <v>2980</v>
      </c>
      <c r="D14" s="167">
        <f>D15</f>
        <v>2979.1</v>
      </c>
    </row>
    <row r="15" spans="1:4" ht="33">
      <c r="A15" s="165" t="s">
        <v>819</v>
      </c>
      <c r="B15" s="172" t="s">
        <v>820</v>
      </c>
      <c r="C15" s="167">
        <f>C16+C17+C18+C19</f>
        <v>2980</v>
      </c>
      <c r="D15" s="167">
        <f>D16+D17+D18+D19</f>
        <v>2979.1</v>
      </c>
    </row>
    <row r="16" spans="1:4" ht="49.5">
      <c r="A16" s="168" t="s">
        <v>821</v>
      </c>
      <c r="B16" s="169" t="s">
        <v>662</v>
      </c>
      <c r="C16" s="170">
        <v>900</v>
      </c>
      <c r="D16" s="170">
        <v>1018.4</v>
      </c>
    </row>
    <row r="17" spans="1:4" ht="66">
      <c r="A17" s="168" t="s">
        <v>822</v>
      </c>
      <c r="B17" s="169" t="s">
        <v>664</v>
      </c>
      <c r="C17" s="170">
        <v>14.5</v>
      </c>
      <c r="D17" s="170">
        <v>15.5</v>
      </c>
    </row>
    <row r="18" spans="1:4" ht="49.5">
      <c r="A18" s="168" t="s">
        <v>823</v>
      </c>
      <c r="B18" s="169" t="s">
        <v>666</v>
      </c>
      <c r="C18" s="170">
        <v>2065.5</v>
      </c>
      <c r="D18" s="170">
        <v>2096</v>
      </c>
    </row>
    <row r="19" spans="1:4" ht="49.5">
      <c r="A19" s="168" t="s">
        <v>824</v>
      </c>
      <c r="B19" s="169" t="s">
        <v>668</v>
      </c>
      <c r="C19" s="170">
        <v>0</v>
      </c>
      <c r="D19" s="170">
        <v>-150.80000000000001</v>
      </c>
    </row>
    <row r="20" spans="1:4">
      <c r="A20" s="165" t="s">
        <v>825</v>
      </c>
      <c r="B20" s="166" t="s">
        <v>826</v>
      </c>
      <c r="C20" s="167">
        <f>C21+C26+C24</f>
        <v>36314.799999999996</v>
      </c>
      <c r="D20" s="167">
        <f>D21+D26+D24</f>
        <v>37795.1</v>
      </c>
    </row>
    <row r="21" spans="1:4">
      <c r="A21" s="165" t="s">
        <v>827</v>
      </c>
      <c r="B21" s="166" t="s">
        <v>670</v>
      </c>
      <c r="C21" s="167">
        <f>C22+C23</f>
        <v>33288.6</v>
      </c>
      <c r="D21" s="167">
        <f>D22+D23</f>
        <v>32504</v>
      </c>
    </row>
    <row r="22" spans="1:4">
      <c r="A22" s="168" t="s">
        <v>828</v>
      </c>
      <c r="B22" s="171" t="s">
        <v>670</v>
      </c>
      <c r="C22" s="170">
        <v>33266.9</v>
      </c>
      <c r="D22" s="170">
        <v>32502</v>
      </c>
    </row>
    <row r="23" spans="1:4" ht="33">
      <c r="A23" s="168" t="s">
        <v>829</v>
      </c>
      <c r="B23" s="171" t="s">
        <v>674</v>
      </c>
      <c r="C23" s="170">
        <v>21.7</v>
      </c>
      <c r="D23" s="170">
        <v>2</v>
      </c>
    </row>
    <row r="24" spans="1:4">
      <c r="A24" s="173" t="s">
        <v>830</v>
      </c>
      <c r="B24" s="174" t="s">
        <v>678</v>
      </c>
      <c r="C24" s="167">
        <f>C25</f>
        <v>0.2</v>
      </c>
      <c r="D24" s="167">
        <f>D25</f>
        <v>0.2</v>
      </c>
    </row>
    <row r="25" spans="1:4">
      <c r="A25" s="175" t="s">
        <v>831</v>
      </c>
      <c r="B25" s="176" t="s">
        <v>678</v>
      </c>
      <c r="C25" s="170">
        <v>0.2</v>
      </c>
      <c r="D25" s="170">
        <v>0.2</v>
      </c>
    </row>
    <row r="26" spans="1:4">
      <c r="A26" s="177" t="s">
        <v>832</v>
      </c>
      <c r="B26" s="172" t="s">
        <v>833</v>
      </c>
      <c r="C26" s="167">
        <f>C27</f>
        <v>3026</v>
      </c>
      <c r="D26" s="167">
        <f>D27</f>
        <v>5290.9</v>
      </c>
    </row>
    <row r="27" spans="1:4" ht="33">
      <c r="A27" s="178" t="s">
        <v>834</v>
      </c>
      <c r="B27" s="169" t="s">
        <v>680</v>
      </c>
      <c r="C27" s="170">
        <v>3026</v>
      </c>
      <c r="D27" s="170">
        <v>5290.9</v>
      </c>
    </row>
    <row r="28" spans="1:4">
      <c r="A28" s="165" t="s">
        <v>835</v>
      </c>
      <c r="B28" s="166" t="s">
        <v>836</v>
      </c>
      <c r="C28" s="167">
        <f>C29+C31</f>
        <v>56501.3</v>
      </c>
      <c r="D28" s="167">
        <f>D29+D31</f>
        <v>55384.299999999996</v>
      </c>
    </row>
    <row r="29" spans="1:4">
      <c r="A29" s="165" t="s">
        <v>837</v>
      </c>
      <c r="B29" s="166" t="s">
        <v>838</v>
      </c>
      <c r="C29" s="167">
        <f>C30</f>
        <v>9668</v>
      </c>
      <c r="D29" s="167">
        <f>D30</f>
        <v>7913</v>
      </c>
    </row>
    <row r="30" spans="1:4" ht="33">
      <c r="A30" s="168" t="s">
        <v>839</v>
      </c>
      <c r="B30" s="171" t="s">
        <v>684</v>
      </c>
      <c r="C30" s="179">
        <v>9668</v>
      </c>
      <c r="D30" s="179">
        <v>7913</v>
      </c>
    </row>
    <row r="31" spans="1:4">
      <c r="A31" s="165" t="s">
        <v>840</v>
      </c>
      <c r="B31" s="166" t="s">
        <v>841</v>
      </c>
      <c r="C31" s="167">
        <f>C32+C34</f>
        <v>46833.3</v>
      </c>
      <c r="D31" s="167">
        <f>D32+D34</f>
        <v>47471.299999999996</v>
      </c>
    </row>
    <row r="32" spans="1:4">
      <c r="A32" s="168" t="s">
        <v>842</v>
      </c>
      <c r="B32" s="171" t="s">
        <v>843</v>
      </c>
      <c r="C32" s="170">
        <f>C33</f>
        <v>41679.300000000003</v>
      </c>
      <c r="D32" s="170">
        <f>D33</f>
        <v>41592.699999999997</v>
      </c>
    </row>
    <row r="33" spans="1:4" ht="33">
      <c r="A33" s="168" t="s">
        <v>844</v>
      </c>
      <c r="B33" s="171" t="s">
        <v>688</v>
      </c>
      <c r="C33" s="179">
        <v>41679.300000000003</v>
      </c>
      <c r="D33" s="179">
        <v>41592.699999999997</v>
      </c>
    </row>
    <row r="34" spans="1:4">
      <c r="A34" s="168" t="s">
        <v>845</v>
      </c>
      <c r="B34" s="171" t="s">
        <v>846</v>
      </c>
      <c r="C34" s="170">
        <f>C35</f>
        <v>5154</v>
      </c>
      <c r="D34" s="170">
        <f>D35</f>
        <v>5878.6</v>
      </c>
    </row>
    <row r="35" spans="1:4" ht="33">
      <c r="A35" s="168" t="s">
        <v>847</v>
      </c>
      <c r="B35" s="171" t="s">
        <v>693</v>
      </c>
      <c r="C35" s="179">
        <v>5154</v>
      </c>
      <c r="D35" s="179">
        <v>5878.6</v>
      </c>
    </row>
    <row r="36" spans="1:4">
      <c r="A36" s="165" t="s">
        <v>848</v>
      </c>
      <c r="B36" s="166" t="s">
        <v>849</v>
      </c>
      <c r="C36" s="167">
        <f>C37+C39</f>
        <v>4106</v>
      </c>
      <c r="D36" s="167">
        <f>D37+D39</f>
        <v>4259</v>
      </c>
    </row>
    <row r="37" spans="1:4" ht="33">
      <c r="A37" s="165" t="s">
        <v>850</v>
      </c>
      <c r="B37" s="166" t="s">
        <v>851</v>
      </c>
      <c r="C37" s="167">
        <f>C38</f>
        <v>4056</v>
      </c>
      <c r="D37" s="167">
        <f>D38</f>
        <v>4209</v>
      </c>
    </row>
    <row r="38" spans="1:4" ht="33">
      <c r="A38" s="168" t="s">
        <v>852</v>
      </c>
      <c r="B38" s="171" t="s">
        <v>698</v>
      </c>
      <c r="C38" s="179">
        <v>4056</v>
      </c>
      <c r="D38" s="179">
        <v>4209</v>
      </c>
    </row>
    <row r="39" spans="1:4" ht="33">
      <c r="A39" s="165" t="s">
        <v>853</v>
      </c>
      <c r="B39" s="166" t="s">
        <v>854</v>
      </c>
      <c r="C39" s="180">
        <f>C40</f>
        <v>50</v>
      </c>
      <c r="D39" s="180">
        <f>D40</f>
        <v>50</v>
      </c>
    </row>
    <row r="40" spans="1:4">
      <c r="A40" s="168" t="s">
        <v>855</v>
      </c>
      <c r="B40" s="171" t="s">
        <v>700</v>
      </c>
      <c r="C40" s="179">
        <v>50</v>
      </c>
      <c r="D40" s="179">
        <v>50</v>
      </c>
    </row>
    <row r="41" spans="1:4" ht="33">
      <c r="A41" s="165" t="s">
        <v>856</v>
      </c>
      <c r="B41" s="166" t="s">
        <v>857</v>
      </c>
      <c r="C41" s="167">
        <f>C42+C49+C52</f>
        <v>38289.600000000006</v>
      </c>
      <c r="D41" s="167">
        <f>D42+D49+D52</f>
        <v>44796.200000000004</v>
      </c>
    </row>
    <row r="42" spans="1:4" ht="82.5">
      <c r="A42" s="165" t="s">
        <v>858</v>
      </c>
      <c r="B42" s="166" t="s">
        <v>859</v>
      </c>
      <c r="C42" s="167">
        <f>C43+C45+C47</f>
        <v>36787.4</v>
      </c>
      <c r="D42" s="167">
        <f>D43+D45+D47</f>
        <v>42854</v>
      </c>
    </row>
    <row r="43" spans="1:4" ht="49.5">
      <c r="A43" s="168" t="s">
        <v>860</v>
      </c>
      <c r="B43" s="171" t="s">
        <v>861</v>
      </c>
      <c r="C43" s="170">
        <f>C44</f>
        <v>17778</v>
      </c>
      <c r="D43" s="170">
        <f>D44</f>
        <v>20352.599999999999</v>
      </c>
    </row>
    <row r="44" spans="1:4" ht="66">
      <c r="A44" s="168" t="s">
        <v>862</v>
      </c>
      <c r="B44" s="171" t="s">
        <v>702</v>
      </c>
      <c r="C44" s="170">
        <v>17778</v>
      </c>
      <c r="D44" s="170">
        <v>20352.599999999999</v>
      </c>
    </row>
    <row r="45" spans="1:4" ht="66">
      <c r="A45" s="168" t="s">
        <v>863</v>
      </c>
      <c r="B45" s="171" t="s">
        <v>864</v>
      </c>
      <c r="C45" s="179">
        <f>C46</f>
        <v>2083.1999999999998</v>
      </c>
      <c r="D45" s="179">
        <f>D46</f>
        <v>2909.6</v>
      </c>
    </row>
    <row r="46" spans="1:4" ht="66">
      <c r="A46" s="168" t="s">
        <v>865</v>
      </c>
      <c r="B46" s="171" t="s">
        <v>704</v>
      </c>
      <c r="C46" s="170">
        <v>2083.1999999999998</v>
      </c>
      <c r="D46" s="170">
        <v>2909.6</v>
      </c>
    </row>
    <row r="47" spans="1:4" ht="33">
      <c r="A47" s="168" t="s">
        <v>866</v>
      </c>
      <c r="B47" s="171" t="s">
        <v>867</v>
      </c>
      <c r="C47" s="170">
        <f>C48</f>
        <v>16926.2</v>
      </c>
      <c r="D47" s="170">
        <f>D48</f>
        <v>19591.8</v>
      </c>
    </row>
    <row r="48" spans="1:4" ht="33">
      <c r="A48" s="168" t="s">
        <v>868</v>
      </c>
      <c r="B48" s="171" t="s">
        <v>706</v>
      </c>
      <c r="C48" s="170">
        <v>16926.2</v>
      </c>
      <c r="D48" s="170">
        <v>19591.8</v>
      </c>
    </row>
    <row r="49" spans="1:4">
      <c r="A49" s="165" t="s">
        <v>869</v>
      </c>
      <c r="B49" s="166" t="s">
        <v>870</v>
      </c>
      <c r="C49" s="167">
        <f>C50</f>
        <v>583.9</v>
      </c>
      <c r="D49" s="167">
        <f>D50</f>
        <v>974.3</v>
      </c>
    </row>
    <row r="50" spans="1:4" ht="33">
      <c r="A50" s="168" t="s">
        <v>871</v>
      </c>
      <c r="B50" s="171" t="s">
        <v>872</v>
      </c>
      <c r="C50" s="170">
        <f>C51</f>
        <v>583.9</v>
      </c>
      <c r="D50" s="170">
        <f>D51</f>
        <v>974.3</v>
      </c>
    </row>
    <row r="51" spans="1:4" ht="49.5">
      <c r="A51" s="168" t="s">
        <v>873</v>
      </c>
      <c r="B51" s="171" t="s">
        <v>708</v>
      </c>
      <c r="C51" s="170">
        <v>583.9</v>
      </c>
      <c r="D51" s="170">
        <v>974.3</v>
      </c>
    </row>
    <row r="52" spans="1:4" ht="66">
      <c r="A52" s="173" t="s">
        <v>874</v>
      </c>
      <c r="B52" s="289" t="s">
        <v>875</v>
      </c>
      <c r="C52" s="167">
        <f>C53</f>
        <v>918.3</v>
      </c>
      <c r="D52" s="167">
        <f>D53</f>
        <v>967.9</v>
      </c>
    </row>
    <row r="53" spans="1:4" ht="66">
      <c r="A53" s="175" t="s">
        <v>876</v>
      </c>
      <c r="B53" s="195" t="s">
        <v>877</v>
      </c>
      <c r="C53" s="170">
        <f>C54</f>
        <v>918.3</v>
      </c>
      <c r="D53" s="170">
        <f>D54</f>
        <v>967.9</v>
      </c>
    </row>
    <row r="54" spans="1:4" ht="66">
      <c r="A54" s="175" t="s">
        <v>878</v>
      </c>
      <c r="B54" s="195" t="s">
        <v>710</v>
      </c>
      <c r="C54" s="170">
        <v>918.3</v>
      </c>
      <c r="D54" s="170">
        <v>967.9</v>
      </c>
    </row>
    <row r="55" spans="1:4">
      <c r="A55" s="165" t="s">
        <v>879</v>
      </c>
      <c r="B55" s="166" t="s">
        <v>880</v>
      </c>
      <c r="C55" s="167">
        <f>C56</f>
        <v>1768.4</v>
      </c>
      <c r="D55" s="167">
        <f>D56</f>
        <v>1942.3000000000002</v>
      </c>
    </row>
    <row r="56" spans="1:4">
      <c r="A56" s="165" t="s">
        <v>881</v>
      </c>
      <c r="B56" s="166" t="s">
        <v>882</v>
      </c>
      <c r="C56" s="167">
        <f>SUM(C57:C60)</f>
        <v>1768.4</v>
      </c>
      <c r="D56" s="167">
        <f>SUM(D57:D60)</f>
        <v>1942.3000000000002</v>
      </c>
    </row>
    <row r="57" spans="1:4" ht="33">
      <c r="A57" s="181" t="s">
        <v>883</v>
      </c>
      <c r="B57" s="169" t="s">
        <v>712</v>
      </c>
      <c r="C57" s="170">
        <v>958</v>
      </c>
      <c r="D57" s="170">
        <v>1108.7</v>
      </c>
    </row>
    <row r="58" spans="1:4" ht="33">
      <c r="A58" s="182" t="s">
        <v>884</v>
      </c>
      <c r="B58" s="290" t="s">
        <v>714</v>
      </c>
      <c r="C58" s="170">
        <v>8.1999999999999993</v>
      </c>
      <c r="D58" s="170">
        <v>8.1999999999999993</v>
      </c>
    </row>
    <row r="59" spans="1:4">
      <c r="A59" s="181" t="s">
        <v>885</v>
      </c>
      <c r="B59" s="169" t="s">
        <v>716</v>
      </c>
      <c r="C59" s="170">
        <v>716.2</v>
      </c>
      <c r="D59" s="170">
        <v>728.7</v>
      </c>
    </row>
    <row r="60" spans="1:4">
      <c r="A60" s="181" t="s">
        <v>886</v>
      </c>
      <c r="B60" s="169" t="s">
        <v>718</v>
      </c>
      <c r="C60" s="170">
        <v>86</v>
      </c>
      <c r="D60" s="170">
        <v>96.7</v>
      </c>
    </row>
    <row r="61" spans="1:4" ht="33">
      <c r="A61" s="165" t="s">
        <v>887</v>
      </c>
      <c r="B61" s="172" t="s">
        <v>888</v>
      </c>
      <c r="C61" s="167">
        <f>C62+C65</f>
        <v>1909.9</v>
      </c>
      <c r="D61" s="167">
        <f>D62+D65</f>
        <v>1934.2</v>
      </c>
    </row>
    <row r="62" spans="1:4">
      <c r="A62" s="183" t="s">
        <v>889</v>
      </c>
      <c r="B62" s="172" t="s">
        <v>890</v>
      </c>
      <c r="C62" s="167">
        <f>C63</f>
        <v>1765</v>
      </c>
      <c r="D62" s="167">
        <f>D63</f>
        <v>1765</v>
      </c>
    </row>
    <row r="63" spans="1:4">
      <c r="A63" s="181" t="s">
        <v>891</v>
      </c>
      <c r="B63" s="169" t="s">
        <v>892</v>
      </c>
      <c r="C63" s="170">
        <f>C64</f>
        <v>1765</v>
      </c>
      <c r="D63" s="170">
        <f>D64</f>
        <v>1765</v>
      </c>
    </row>
    <row r="64" spans="1:4" ht="33">
      <c r="A64" s="181" t="s">
        <v>893</v>
      </c>
      <c r="B64" s="169" t="s">
        <v>720</v>
      </c>
      <c r="C64" s="170">
        <v>1765</v>
      </c>
      <c r="D64" s="170">
        <v>1765</v>
      </c>
    </row>
    <row r="65" spans="1:4">
      <c r="A65" s="184" t="s">
        <v>894</v>
      </c>
      <c r="B65" s="291" t="s">
        <v>895</v>
      </c>
      <c r="C65" s="167">
        <f>C66</f>
        <v>144.9</v>
      </c>
      <c r="D65" s="167">
        <f>D66</f>
        <v>169.2</v>
      </c>
    </row>
    <row r="66" spans="1:4">
      <c r="A66" s="182" t="s">
        <v>896</v>
      </c>
      <c r="B66" s="290" t="s">
        <v>897</v>
      </c>
      <c r="C66" s="170">
        <f>C67</f>
        <v>144.9</v>
      </c>
      <c r="D66" s="170">
        <f>D67</f>
        <v>169.2</v>
      </c>
    </row>
    <row r="67" spans="1:4">
      <c r="A67" s="182" t="s">
        <v>898</v>
      </c>
      <c r="B67" s="290" t="s">
        <v>722</v>
      </c>
      <c r="C67" s="170">
        <v>144.9</v>
      </c>
      <c r="D67" s="170">
        <v>169.2</v>
      </c>
    </row>
    <row r="68" spans="1:4">
      <c r="A68" s="165" t="s">
        <v>899</v>
      </c>
      <c r="B68" s="166" t="s">
        <v>900</v>
      </c>
      <c r="C68" s="167">
        <f>C69+C74</f>
        <v>19910.899999999998</v>
      </c>
      <c r="D68" s="167">
        <f>D69+D74</f>
        <v>19027.7</v>
      </c>
    </row>
    <row r="69" spans="1:4" ht="66">
      <c r="A69" s="165" t="s">
        <v>901</v>
      </c>
      <c r="B69" s="166" t="s">
        <v>902</v>
      </c>
      <c r="C69" s="167">
        <f>C70+C72</f>
        <v>18217.599999999999</v>
      </c>
      <c r="D69" s="167">
        <f>D70+D72</f>
        <v>16428.5</v>
      </c>
    </row>
    <row r="70" spans="1:4" ht="66">
      <c r="A70" s="168" t="s">
        <v>903</v>
      </c>
      <c r="B70" s="171" t="s">
        <v>904</v>
      </c>
      <c r="C70" s="170">
        <f>C71</f>
        <v>18207.099999999999</v>
      </c>
      <c r="D70" s="170">
        <f>D71</f>
        <v>16418</v>
      </c>
    </row>
    <row r="71" spans="1:4" ht="66">
      <c r="A71" s="168" t="s">
        <v>905</v>
      </c>
      <c r="B71" s="171" t="s">
        <v>724</v>
      </c>
      <c r="C71" s="170">
        <v>18207.099999999999</v>
      </c>
      <c r="D71" s="170">
        <v>16418</v>
      </c>
    </row>
    <row r="72" spans="1:4" ht="66">
      <c r="A72" s="185" t="s">
        <v>906</v>
      </c>
      <c r="B72" s="171" t="s">
        <v>907</v>
      </c>
      <c r="C72" s="170">
        <f>C73</f>
        <v>10.5</v>
      </c>
      <c r="D72" s="170">
        <f>D73</f>
        <v>10.5</v>
      </c>
    </row>
    <row r="73" spans="1:4" ht="66">
      <c r="A73" s="185" t="s">
        <v>908</v>
      </c>
      <c r="B73" s="171" t="s">
        <v>726</v>
      </c>
      <c r="C73" s="170">
        <v>10.5</v>
      </c>
      <c r="D73" s="170">
        <v>10.5</v>
      </c>
    </row>
    <row r="74" spans="1:4" ht="33">
      <c r="A74" s="165" t="s">
        <v>909</v>
      </c>
      <c r="B74" s="166" t="s">
        <v>910</v>
      </c>
      <c r="C74" s="167">
        <f>C75</f>
        <v>1693.3</v>
      </c>
      <c r="D74" s="167">
        <f>D75</f>
        <v>2599.1999999999998</v>
      </c>
    </row>
    <row r="75" spans="1:4" ht="33">
      <c r="A75" s="168" t="s">
        <v>911</v>
      </c>
      <c r="B75" s="171" t="s">
        <v>912</v>
      </c>
      <c r="C75" s="170">
        <f>C76</f>
        <v>1693.3</v>
      </c>
      <c r="D75" s="170">
        <f>D76</f>
        <v>2599.1999999999998</v>
      </c>
    </row>
    <row r="76" spans="1:4" ht="33">
      <c r="A76" s="168" t="s">
        <v>913</v>
      </c>
      <c r="B76" s="171" t="s">
        <v>728</v>
      </c>
      <c r="C76" s="170">
        <v>1693.3</v>
      </c>
      <c r="D76" s="170">
        <v>2599.1999999999998</v>
      </c>
    </row>
    <row r="77" spans="1:4">
      <c r="A77" s="165" t="s">
        <v>914</v>
      </c>
      <c r="B77" s="166" t="s">
        <v>915</v>
      </c>
      <c r="C77" s="167">
        <f>C78+C88+C90+C95+C98+C100+C97+C81+C82+C85+C91+C93</f>
        <v>5248</v>
      </c>
      <c r="D77" s="167">
        <f>D78+D88+D90+D95+D98+D100+D97+D81+D82+D85+D91+D93</f>
        <v>7920.0999999999995</v>
      </c>
    </row>
    <row r="78" spans="1:4" ht="33">
      <c r="A78" s="165" t="s">
        <v>916</v>
      </c>
      <c r="B78" s="166" t="s">
        <v>917</v>
      </c>
      <c r="C78" s="167">
        <f>C79+C80</f>
        <v>15.5</v>
      </c>
      <c r="D78" s="167">
        <f>D79+D80</f>
        <v>82.800000000000011</v>
      </c>
    </row>
    <row r="79" spans="1:4" ht="66">
      <c r="A79" s="168" t="s">
        <v>918</v>
      </c>
      <c r="B79" s="171" t="s">
        <v>730</v>
      </c>
      <c r="C79" s="170">
        <v>12</v>
      </c>
      <c r="D79" s="170">
        <v>67.400000000000006</v>
      </c>
    </row>
    <row r="80" spans="1:4" ht="49.5">
      <c r="A80" s="168" t="s">
        <v>919</v>
      </c>
      <c r="B80" s="171" t="s">
        <v>732</v>
      </c>
      <c r="C80" s="170">
        <v>3.5</v>
      </c>
      <c r="D80" s="170">
        <v>15.4</v>
      </c>
    </row>
    <row r="81" spans="1:4" ht="49.5">
      <c r="A81" s="183" t="s">
        <v>920</v>
      </c>
      <c r="B81" s="172" t="s">
        <v>734</v>
      </c>
      <c r="C81" s="167">
        <v>89</v>
      </c>
      <c r="D81" s="167">
        <v>24.6</v>
      </c>
    </row>
    <row r="82" spans="1:4" ht="49.5">
      <c r="A82" s="165" t="s">
        <v>921</v>
      </c>
      <c r="B82" s="166" t="s">
        <v>922</v>
      </c>
      <c r="C82" s="167">
        <f>SUM(C83:C84)</f>
        <v>77</v>
      </c>
      <c r="D82" s="167">
        <f>SUM(D83:D84)</f>
        <v>151.4</v>
      </c>
    </row>
    <row r="83" spans="1:4" ht="49.5">
      <c r="A83" s="168" t="s">
        <v>923</v>
      </c>
      <c r="B83" s="171" t="s">
        <v>736</v>
      </c>
      <c r="C83" s="170">
        <v>65</v>
      </c>
      <c r="D83" s="170">
        <v>151.4</v>
      </c>
    </row>
    <row r="84" spans="1:4" ht="33">
      <c r="A84" s="168" t="s">
        <v>924</v>
      </c>
      <c r="B84" s="171" t="s">
        <v>925</v>
      </c>
      <c r="C84" s="170">
        <v>12</v>
      </c>
      <c r="D84" s="170">
        <v>0</v>
      </c>
    </row>
    <row r="85" spans="1:4">
      <c r="A85" s="165" t="s">
        <v>926</v>
      </c>
      <c r="B85" s="166" t="s">
        <v>927</v>
      </c>
      <c r="C85" s="170">
        <f>C86</f>
        <v>78.5</v>
      </c>
      <c r="D85" s="170">
        <f>D86</f>
        <v>78.5</v>
      </c>
    </row>
    <row r="86" spans="1:4" ht="33">
      <c r="A86" s="168" t="s">
        <v>928</v>
      </c>
      <c r="B86" s="171" t="s">
        <v>929</v>
      </c>
      <c r="C86" s="170">
        <f>C87</f>
        <v>78.5</v>
      </c>
      <c r="D86" s="170">
        <f>D87</f>
        <v>78.5</v>
      </c>
    </row>
    <row r="87" spans="1:4" ht="49.5">
      <c r="A87" s="168" t="s">
        <v>930</v>
      </c>
      <c r="B87" s="171" t="s">
        <v>738</v>
      </c>
      <c r="C87" s="170">
        <v>78.5</v>
      </c>
      <c r="D87" s="170">
        <v>78.5</v>
      </c>
    </row>
    <row r="88" spans="1:4" ht="99">
      <c r="A88" s="165" t="s">
        <v>931</v>
      </c>
      <c r="B88" s="166" t="s">
        <v>932</v>
      </c>
      <c r="C88" s="167">
        <f>C89</f>
        <v>72</v>
      </c>
      <c r="D88" s="167">
        <f>D89</f>
        <v>334.6</v>
      </c>
    </row>
    <row r="89" spans="1:4">
      <c r="A89" s="168" t="s">
        <v>933</v>
      </c>
      <c r="B89" s="171" t="s">
        <v>740</v>
      </c>
      <c r="C89" s="170">
        <v>72</v>
      </c>
      <c r="D89" s="170">
        <v>334.6</v>
      </c>
    </row>
    <row r="90" spans="1:4" ht="49.5">
      <c r="A90" s="165" t="s">
        <v>934</v>
      </c>
      <c r="B90" s="166" t="s">
        <v>742</v>
      </c>
      <c r="C90" s="167">
        <v>2473</v>
      </c>
      <c r="D90" s="167">
        <v>3825.3</v>
      </c>
    </row>
    <row r="91" spans="1:4" ht="33">
      <c r="A91" s="173" t="s">
        <v>935</v>
      </c>
      <c r="B91" s="289" t="s">
        <v>936</v>
      </c>
      <c r="C91" s="167">
        <f>C92</f>
        <v>13.5</v>
      </c>
      <c r="D91" s="167">
        <f>D92</f>
        <v>43</v>
      </c>
    </row>
    <row r="92" spans="1:4">
      <c r="A92" s="175" t="s">
        <v>937</v>
      </c>
      <c r="B92" s="195" t="s">
        <v>744</v>
      </c>
      <c r="C92" s="170">
        <v>13.5</v>
      </c>
      <c r="D92" s="170">
        <v>43</v>
      </c>
    </row>
    <row r="93" spans="1:4" ht="49.5">
      <c r="A93" s="173" t="s">
        <v>938</v>
      </c>
      <c r="B93" s="289" t="s">
        <v>939</v>
      </c>
      <c r="C93" s="167">
        <f>C94</f>
        <v>57.4</v>
      </c>
      <c r="D93" s="167">
        <f>D94</f>
        <v>57.4</v>
      </c>
    </row>
    <row r="94" spans="1:4" ht="49.5">
      <c r="A94" s="175" t="s">
        <v>940</v>
      </c>
      <c r="B94" s="195" t="s">
        <v>746</v>
      </c>
      <c r="C94" s="170">
        <v>57.4</v>
      </c>
      <c r="D94" s="170">
        <v>57.4</v>
      </c>
    </row>
    <row r="95" spans="1:4" ht="49.5">
      <c r="A95" s="165" t="s">
        <v>941</v>
      </c>
      <c r="B95" s="166" t="s">
        <v>942</v>
      </c>
      <c r="C95" s="167">
        <f>C96</f>
        <v>211.1</v>
      </c>
      <c r="D95" s="167">
        <f>D96</f>
        <v>124</v>
      </c>
    </row>
    <row r="96" spans="1:4" ht="49.5">
      <c r="A96" s="186" t="s">
        <v>943</v>
      </c>
      <c r="B96" s="171" t="s">
        <v>748</v>
      </c>
      <c r="C96" s="170">
        <v>211.1</v>
      </c>
      <c r="D96" s="170">
        <v>124</v>
      </c>
    </row>
    <row r="97" spans="1:4" ht="49.5">
      <c r="A97" s="187" t="s">
        <v>944</v>
      </c>
      <c r="B97" s="166" t="s">
        <v>750</v>
      </c>
      <c r="C97" s="167">
        <v>5</v>
      </c>
      <c r="D97" s="167">
        <v>20.5</v>
      </c>
    </row>
    <row r="98" spans="1:4" ht="33">
      <c r="A98" s="183" t="s">
        <v>945</v>
      </c>
      <c r="B98" s="172" t="s">
        <v>946</v>
      </c>
      <c r="C98" s="167">
        <f>C99</f>
        <v>25.2</v>
      </c>
      <c r="D98" s="167">
        <f>D99</f>
        <v>114.5</v>
      </c>
    </row>
    <row r="99" spans="1:4" ht="49.5">
      <c r="A99" s="181" t="s">
        <v>947</v>
      </c>
      <c r="B99" s="169" t="s">
        <v>752</v>
      </c>
      <c r="C99" s="170">
        <v>25.2</v>
      </c>
      <c r="D99" s="170">
        <v>114.5</v>
      </c>
    </row>
    <row r="100" spans="1:4" ht="33">
      <c r="A100" s="165" t="s">
        <v>948</v>
      </c>
      <c r="B100" s="166" t="s">
        <v>949</v>
      </c>
      <c r="C100" s="167">
        <f>C101</f>
        <v>2130.8000000000002</v>
      </c>
      <c r="D100" s="167">
        <f>D101</f>
        <v>3063.5</v>
      </c>
    </row>
    <row r="101" spans="1:4" ht="33">
      <c r="A101" s="168" t="s">
        <v>950</v>
      </c>
      <c r="B101" s="171" t="s">
        <v>754</v>
      </c>
      <c r="C101" s="170">
        <v>2130.8000000000002</v>
      </c>
      <c r="D101" s="170">
        <v>3063.5</v>
      </c>
    </row>
    <row r="102" spans="1:4">
      <c r="A102" s="165" t="s">
        <v>951</v>
      </c>
      <c r="B102" s="166" t="s">
        <v>952</v>
      </c>
      <c r="C102" s="167">
        <f>C103+C143+C140+C147+C151</f>
        <v>312609.09999999992</v>
      </c>
      <c r="D102" s="167">
        <f>D103+D143+D140+D147+D151</f>
        <v>305826.2</v>
      </c>
    </row>
    <row r="103" spans="1:4" ht="33">
      <c r="A103" s="188" t="s">
        <v>953</v>
      </c>
      <c r="B103" s="189" t="s">
        <v>954</v>
      </c>
      <c r="C103" s="167">
        <f>C117+C104+C107+C135</f>
        <v>308697.99999999994</v>
      </c>
      <c r="D103" s="167">
        <f>D117+D104+D107+D135</f>
        <v>308015.3</v>
      </c>
    </row>
    <row r="104" spans="1:4" ht="33">
      <c r="A104" s="190" t="s">
        <v>955</v>
      </c>
      <c r="B104" s="191" t="s">
        <v>956</v>
      </c>
      <c r="C104" s="167">
        <f>C105</f>
        <v>24862.3</v>
      </c>
      <c r="D104" s="167">
        <f>D105</f>
        <v>24862.3</v>
      </c>
    </row>
    <row r="105" spans="1:4">
      <c r="A105" s="168" t="s">
        <v>957</v>
      </c>
      <c r="B105" s="192" t="s">
        <v>958</v>
      </c>
      <c r="C105" s="170">
        <f>C106</f>
        <v>24862.3</v>
      </c>
      <c r="D105" s="170">
        <f>D106</f>
        <v>24862.3</v>
      </c>
    </row>
    <row r="106" spans="1:4" ht="33">
      <c r="A106" s="168" t="s">
        <v>959</v>
      </c>
      <c r="B106" s="192" t="s">
        <v>756</v>
      </c>
      <c r="C106" s="170">
        <v>24862.3</v>
      </c>
      <c r="D106" s="170">
        <v>24862.3</v>
      </c>
    </row>
    <row r="107" spans="1:4" ht="33">
      <c r="A107" s="188" t="s">
        <v>960</v>
      </c>
      <c r="B107" s="189" t="s">
        <v>961</v>
      </c>
      <c r="C107" s="167">
        <f>C112+C108+C110</f>
        <v>9759.8000000000011</v>
      </c>
      <c r="D107" s="167">
        <f>D112+D108+D110</f>
        <v>9699.9000000000015</v>
      </c>
    </row>
    <row r="108" spans="1:4">
      <c r="A108" s="168" t="s">
        <v>962</v>
      </c>
      <c r="B108" s="193" t="s">
        <v>963</v>
      </c>
      <c r="C108" s="170">
        <f>C109</f>
        <v>418.9</v>
      </c>
      <c r="D108" s="170">
        <f>D109</f>
        <v>418.9</v>
      </c>
    </row>
    <row r="109" spans="1:4">
      <c r="A109" s="168" t="s">
        <v>964</v>
      </c>
      <c r="B109" s="193" t="s">
        <v>758</v>
      </c>
      <c r="C109" s="170">
        <v>418.9</v>
      </c>
      <c r="D109" s="170">
        <v>418.9</v>
      </c>
    </row>
    <row r="110" spans="1:4">
      <c r="A110" s="168" t="s">
        <v>965</v>
      </c>
      <c r="B110" s="193" t="s">
        <v>966</v>
      </c>
      <c r="C110" s="170">
        <f>C111</f>
        <v>1274.0999999999999</v>
      </c>
      <c r="D110" s="170">
        <f>D111</f>
        <v>1274.0999999999999</v>
      </c>
    </row>
    <row r="111" spans="1:4">
      <c r="A111" s="168" t="s">
        <v>967</v>
      </c>
      <c r="B111" s="193" t="s">
        <v>760</v>
      </c>
      <c r="C111" s="170">
        <v>1274.0999999999999</v>
      </c>
      <c r="D111" s="170">
        <v>1274.0999999999999</v>
      </c>
    </row>
    <row r="112" spans="1:4">
      <c r="A112" s="194" t="s">
        <v>968</v>
      </c>
      <c r="B112" s="195" t="s">
        <v>969</v>
      </c>
      <c r="C112" s="196">
        <f>SUM(C113:C116)</f>
        <v>8066.8000000000011</v>
      </c>
      <c r="D112" s="196">
        <f>SUM(D113:D116)</f>
        <v>8006.9000000000005</v>
      </c>
    </row>
    <row r="113" spans="1:4" ht="33">
      <c r="A113" s="194" t="s">
        <v>970</v>
      </c>
      <c r="B113" s="195" t="s">
        <v>762</v>
      </c>
      <c r="C113" s="170">
        <v>4227</v>
      </c>
      <c r="D113" s="170">
        <v>4227</v>
      </c>
    </row>
    <row r="114" spans="1:4">
      <c r="A114" s="194" t="s">
        <v>970</v>
      </c>
      <c r="B114" s="195" t="s">
        <v>766</v>
      </c>
      <c r="C114" s="170">
        <v>477.6</v>
      </c>
      <c r="D114" s="170">
        <v>477.6</v>
      </c>
    </row>
    <row r="115" spans="1:4">
      <c r="A115" s="194" t="s">
        <v>970</v>
      </c>
      <c r="B115" s="195" t="s">
        <v>573</v>
      </c>
      <c r="C115" s="170">
        <v>3107.1</v>
      </c>
      <c r="D115" s="170">
        <f>246.3+2860.8</f>
        <v>3107.1000000000004</v>
      </c>
    </row>
    <row r="116" spans="1:4">
      <c r="A116" s="194" t="s">
        <v>970</v>
      </c>
      <c r="B116" s="195" t="s">
        <v>574</v>
      </c>
      <c r="C116" s="170">
        <v>255.1</v>
      </c>
      <c r="D116" s="170">
        <v>195.2</v>
      </c>
    </row>
    <row r="117" spans="1:4">
      <c r="A117" s="188" t="s">
        <v>971</v>
      </c>
      <c r="B117" s="189" t="s">
        <v>972</v>
      </c>
      <c r="C117" s="167">
        <f>C118+C120+C124+C128+C122+C126</f>
        <v>273961.8</v>
      </c>
      <c r="D117" s="167">
        <f>D118+D120+D124+D128+D122+D126</f>
        <v>273339</v>
      </c>
    </row>
    <row r="118" spans="1:4">
      <c r="A118" s="168" t="s">
        <v>973</v>
      </c>
      <c r="B118" s="193" t="s">
        <v>974</v>
      </c>
      <c r="C118" s="170">
        <f>C119</f>
        <v>1206</v>
      </c>
      <c r="D118" s="170">
        <f>D119</f>
        <v>1206</v>
      </c>
    </row>
    <row r="119" spans="1:4" ht="33">
      <c r="A119" s="168" t="s">
        <v>975</v>
      </c>
      <c r="B119" s="193" t="s">
        <v>769</v>
      </c>
      <c r="C119" s="170">
        <v>1206</v>
      </c>
      <c r="D119" s="170">
        <v>1206</v>
      </c>
    </row>
    <row r="120" spans="1:4" ht="33">
      <c r="A120" s="168" t="s">
        <v>976</v>
      </c>
      <c r="B120" s="197" t="s">
        <v>977</v>
      </c>
      <c r="C120" s="170">
        <f>C121</f>
        <v>42.8</v>
      </c>
      <c r="D120" s="170">
        <f>D121</f>
        <v>42.8</v>
      </c>
    </row>
    <row r="121" spans="1:4" ht="33">
      <c r="A121" s="168" t="s">
        <v>978</v>
      </c>
      <c r="B121" s="197" t="s">
        <v>771</v>
      </c>
      <c r="C121" s="170">
        <v>42.8</v>
      </c>
      <c r="D121" s="170">
        <v>42.8</v>
      </c>
    </row>
    <row r="122" spans="1:4" ht="49.5">
      <c r="A122" s="168" t="s">
        <v>979</v>
      </c>
      <c r="B122" s="197" t="s">
        <v>980</v>
      </c>
      <c r="C122" s="170">
        <f>C123</f>
        <v>7487.8</v>
      </c>
      <c r="D122" s="170">
        <f>D123</f>
        <v>7487.8</v>
      </c>
    </row>
    <row r="123" spans="1:4" ht="66">
      <c r="A123" s="198" t="s">
        <v>981</v>
      </c>
      <c r="B123" s="197" t="s">
        <v>773</v>
      </c>
      <c r="C123" s="170">
        <v>7487.8</v>
      </c>
      <c r="D123" s="170">
        <v>7487.8</v>
      </c>
    </row>
    <row r="124" spans="1:4" ht="49.5">
      <c r="A124" s="168" t="s">
        <v>982</v>
      </c>
      <c r="B124" s="193" t="s">
        <v>983</v>
      </c>
      <c r="C124" s="170">
        <f>C125</f>
        <v>6864.9</v>
      </c>
      <c r="D124" s="170">
        <f>D125</f>
        <v>6864.9</v>
      </c>
    </row>
    <row r="125" spans="1:4" ht="49.5">
      <c r="A125" s="168" t="s">
        <v>984</v>
      </c>
      <c r="B125" s="193" t="s">
        <v>775</v>
      </c>
      <c r="C125" s="170">
        <v>6864.9</v>
      </c>
      <c r="D125" s="170">
        <v>6864.9</v>
      </c>
    </row>
    <row r="126" spans="1:4" ht="33">
      <c r="A126" s="168" t="s">
        <v>985</v>
      </c>
      <c r="B126" s="193" t="s">
        <v>986</v>
      </c>
      <c r="C126" s="170">
        <f>C127</f>
        <v>1899</v>
      </c>
      <c r="D126" s="170">
        <f>D127</f>
        <v>1277.4000000000001</v>
      </c>
    </row>
    <row r="127" spans="1:4" ht="33">
      <c r="A127" s="168" t="s">
        <v>987</v>
      </c>
      <c r="B127" s="193" t="s">
        <v>777</v>
      </c>
      <c r="C127" s="170">
        <v>1899</v>
      </c>
      <c r="D127" s="170">
        <v>1277.4000000000001</v>
      </c>
    </row>
    <row r="128" spans="1:4">
      <c r="A128" s="168" t="s">
        <v>988</v>
      </c>
      <c r="B128" s="193" t="s">
        <v>989</v>
      </c>
      <c r="C128" s="170">
        <f>SUM(C129:C134)</f>
        <v>256461.3</v>
      </c>
      <c r="D128" s="170">
        <f>SUM(D129:D134)</f>
        <v>256460.1</v>
      </c>
    </row>
    <row r="129" spans="1:4" ht="82.5">
      <c r="A129" s="168" t="s">
        <v>990</v>
      </c>
      <c r="B129" s="193" t="s">
        <v>991</v>
      </c>
      <c r="C129" s="170">
        <v>169112.6</v>
      </c>
      <c r="D129" s="170">
        <v>169112.6</v>
      </c>
    </row>
    <row r="130" spans="1:4" ht="49.5">
      <c r="A130" s="168" t="s">
        <v>990</v>
      </c>
      <c r="B130" s="193" t="s">
        <v>992</v>
      </c>
      <c r="C130" s="170">
        <v>86181.9</v>
      </c>
      <c r="D130" s="170">
        <v>86181.9</v>
      </c>
    </row>
    <row r="131" spans="1:4" ht="33">
      <c r="A131" s="168" t="s">
        <v>990</v>
      </c>
      <c r="B131" s="193" t="s">
        <v>993</v>
      </c>
      <c r="C131" s="170">
        <v>650</v>
      </c>
      <c r="D131" s="170">
        <v>650</v>
      </c>
    </row>
    <row r="132" spans="1:4" ht="49.5">
      <c r="A132" s="168" t="s">
        <v>990</v>
      </c>
      <c r="B132" s="193" t="s">
        <v>783</v>
      </c>
      <c r="C132" s="170">
        <v>264</v>
      </c>
      <c r="D132" s="170">
        <v>264</v>
      </c>
    </row>
    <row r="133" spans="1:4" ht="66">
      <c r="A133" s="168" t="s">
        <v>990</v>
      </c>
      <c r="B133" s="193" t="s">
        <v>785</v>
      </c>
      <c r="C133" s="170">
        <v>250.9</v>
      </c>
      <c r="D133" s="170">
        <v>250.9</v>
      </c>
    </row>
    <row r="134" spans="1:4" ht="82.5">
      <c r="A134" s="168" t="s">
        <v>990</v>
      </c>
      <c r="B134" s="193" t="s">
        <v>789</v>
      </c>
      <c r="C134" s="170">
        <v>1.9</v>
      </c>
      <c r="D134" s="170">
        <v>0.7</v>
      </c>
    </row>
    <row r="135" spans="1:4">
      <c r="A135" s="184" t="s">
        <v>994</v>
      </c>
      <c r="B135" s="189" t="s">
        <v>995</v>
      </c>
      <c r="C135" s="167">
        <f>C138+C136</f>
        <v>114.1</v>
      </c>
      <c r="D135" s="167">
        <f>D138+D136</f>
        <v>114.1</v>
      </c>
    </row>
    <row r="136" spans="1:4" ht="49.5">
      <c r="A136" s="194" t="s">
        <v>996</v>
      </c>
      <c r="B136" s="154" t="s">
        <v>997</v>
      </c>
      <c r="C136" s="170">
        <f>C137</f>
        <v>14.1</v>
      </c>
      <c r="D136" s="170">
        <f>D137</f>
        <v>14.1</v>
      </c>
    </row>
    <row r="137" spans="1:4" ht="33">
      <c r="A137" s="194" t="s">
        <v>998</v>
      </c>
      <c r="B137" s="154" t="s">
        <v>791</v>
      </c>
      <c r="C137" s="170">
        <v>14.1</v>
      </c>
      <c r="D137" s="170">
        <v>14.1</v>
      </c>
    </row>
    <row r="138" spans="1:4">
      <c r="A138" s="168" t="s">
        <v>999</v>
      </c>
      <c r="B138" s="193" t="s">
        <v>1000</v>
      </c>
      <c r="C138" s="170">
        <f>C139</f>
        <v>100</v>
      </c>
      <c r="D138" s="170">
        <f>D139</f>
        <v>100</v>
      </c>
    </row>
    <row r="139" spans="1:4" ht="49.5">
      <c r="A139" s="168" t="s">
        <v>1001</v>
      </c>
      <c r="B139" s="193" t="s">
        <v>793</v>
      </c>
      <c r="C139" s="170">
        <v>100</v>
      </c>
      <c r="D139" s="170">
        <v>100</v>
      </c>
    </row>
    <row r="140" spans="1:4" ht="33">
      <c r="A140" s="165" t="s">
        <v>1002</v>
      </c>
      <c r="B140" s="189" t="s">
        <v>1003</v>
      </c>
      <c r="C140" s="167">
        <f>C141</f>
        <v>811.1</v>
      </c>
      <c r="D140" s="167">
        <f>D141</f>
        <v>811.1</v>
      </c>
    </row>
    <row r="141" spans="1:4" ht="33">
      <c r="A141" s="168" t="s">
        <v>1004</v>
      </c>
      <c r="B141" s="193" t="s">
        <v>1005</v>
      </c>
      <c r="C141" s="170">
        <f>C142</f>
        <v>811.1</v>
      </c>
      <c r="D141" s="170">
        <f>D142</f>
        <v>811.1</v>
      </c>
    </row>
    <row r="142" spans="1:4" ht="33">
      <c r="A142" s="168" t="s">
        <v>1006</v>
      </c>
      <c r="B142" s="193" t="s">
        <v>795</v>
      </c>
      <c r="C142" s="170">
        <v>811.1</v>
      </c>
      <c r="D142" s="170">
        <v>811.1</v>
      </c>
    </row>
    <row r="143" spans="1:4">
      <c r="A143" s="199" t="s">
        <v>1007</v>
      </c>
      <c r="B143" s="200" t="s">
        <v>1008</v>
      </c>
      <c r="C143" s="167">
        <f>C144</f>
        <v>3100</v>
      </c>
      <c r="D143" s="167">
        <f>D144</f>
        <v>3100</v>
      </c>
    </row>
    <row r="144" spans="1:4">
      <c r="A144" s="194" t="s">
        <v>1009</v>
      </c>
      <c r="B144" s="154" t="s">
        <v>1010</v>
      </c>
      <c r="C144" s="170">
        <f>C146+C145</f>
        <v>3100</v>
      </c>
      <c r="D144" s="170">
        <f>D146+D145</f>
        <v>3100</v>
      </c>
    </row>
    <row r="145" spans="1:4" ht="66">
      <c r="A145" s="182" t="s">
        <v>1011</v>
      </c>
      <c r="B145" s="195" t="s">
        <v>797</v>
      </c>
      <c r="C145" s="292">
        <v>600</v>
      </c>
      <c r="D145" s="292">
        <v>600</v>
      </c>
    </row>
    <row r="146" spans="1:4">
      <c r="A146" s="194" t="s">
        <v>1012</v>
      </c>
      <c r="B146" s="154" t="s">
        <v>799</v>
      </c>
      <c r="C146" s="170">
        <v>2500</v>
      </c>
      <c r="D146" s="170">
        <v>2500</v>
      </c>
    </row>
    <row r="147" spans="1:4" ht="82.5">
      <c r="A147" s="199" t="s">
        <v>1013</v>
      </c>
      <c r="B147" s="200" t="s">
        <v>1014</v>
      </c>
      <c r="C147" s="201">
        <f t="shared" ref="C147:D149" si="0">C148</f>
        <v>0</v>
      </c>
      <c r="D147" s="201">
        <f t="shared" si="0"/>
        <v>0.4</v>
      </c>
    </row>
    <row r="148" spans="1:4" ht="33">
      <c r="A148" s="199" t="s">
        <v>1015</v>
      </c>
      <c r="B148" s="202" t="s">
        <v>1016</v>
      </c>
      <c r="C148" s="201">
        <f t="shared" si="0"/>
        <v>0</v>
      </c>
      <c r="D148" s="201">
        <f t="shared" si="0"/>
        <v>0.4</v>
      </c>
    </row>
    <row r="149" spans="1:4" ht="33">
      <c r="A149" s="194" t="s">
        <v>1017</v>
      </c>
      <c r="B149" s="203" t="s">
        <v>1018</v>
      </c>
      <c r="C149" s="196">
        <f t="shared" si="0"/>
        <v>0</v>
      </c>
      <c r="D149" s="196">
        <f t="shared" si="0"/>
        <v>0.4</v>
      </c>
    </row>
    <row r="150" spans="1:4" ht="33">
      <c r="A150" s="194" t="s">
        <v>1019</v>
      </c>
      <c r="B150" s="203" t="s">
        <v>801</v>
      </c>
      <c r="C150" s="196">
        <v>0</v>
      </c>
      <c r="D150" s="196">
        <v>0.4</v>
      </c>
    </row>
    <row r="151" spans="1:4" ht="33">
      <c r="A151" s="199" t="s">
        <v>1020</v>
      </c>
      <c r="B151" s="202" t="s">
        <v>1021</v>
      </c>
      <c r="C151" s="201">
        <f>C152</f>
        <v>0</v>
      </c>
      <c r="D151" s="201">
        <f>D152</f>
        <v>-6100.6</v>
      </c>
    </row>
    <row r="152" spans="1:4" ht="33">
      <c r="A152" s="175" t="s">
        <v>1022</v>
      </c>
      <c r="B152" s="204" t="s">
        <v>803</v>
      </c>
      <c r="C152" s="196">
        <v>0</v>
      </c>
      <c r="D152" s="196">
        <v>-6100.6</v>
      </c>
    </row>
    <row r="153" spans="1:4">
      <c r="A153" s="205"/>
      <c r="B153" s="206" t="s">
        <v>1023</v>
      </c>
      <c r="C153" s="201">
        <f>C8+C102</f>
        <v>621720.30000000005</v>
      </c>
      <c r="D153" s="201">
        <f>D8+D102</f>
        <v>620005.5</v>
      </c>
    </row>
  </sheetData>
  <mergeCells count="4">
    <mergeCell ref="B1:D1"/>
    <mergeCell ref="B2:D2"/>
    <mergeCell ref="B3:D3"/>
    <mergeCell ref="A5:D5"/>
  </mergeCells>
  <pageMargins left="0.98425196850393704" right="0.39370078740157483" top="0.28000000000000003" bottom="0.39370078740157483" header="0.11811023622047245" footer="0.11811023622047245"/>
  <pageSetup paperSize="9" scale="56" fitToHeight="5"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106"/>
  <sheetViews>
    <sheetView zoomScale="80" zoomScaleNormal="80" workbookViewId="0">
      <selection activeCell="H13" sqref="H13"/>
    </sheetView>
  </sheetViews>
  <sheetFormatPr defaultColWidth="9.140625" defaultRowHeight="16.5"/>
  <cols>
    <col min="1" max="1" width="10.28515625" style="220" customWidth="1"/>
    <col min="2" max="2" width="61.140625" style="209" customWidth="1"/>
    <col min="3" max="3" width="28.85546875" style="209" customWidth="1"/>
    <col min="4" max="4" width="16.140625" style="221" customWidth="1"/>
    <col min="5" max="5" width="15.7109375" style="209" bestFit="1" customWidth="1"/>
    <col min="6" max="16384" width="9.140625" style="209"/>
  </cols>
  <sheetData>
    <row r="1" spans="1:8">
      <c r="A1" s="208"/>
      <c r="B1" s="252" t="s">
        <v>1139</v>
      </c>
      <c r="C1" s="252"/>
      <c r="D1" s="252"/>
    </row>
    <row r="2" spans="1:8">
      <c r="A2" s="208"/>
      <c r="B2" s="252" t="s">
        <v>1148</v>
      </c>
      <c r="C2" s="252"/>
      <c r="D2" s="252"/>
    </row>
    <row r="3" spans="1:8">
      <c r="A3" s="208"/>
      <c r="B3" s="252" t="s">
        <v>1147</v>
      </c>
      <c r="C3" s="252"/>
      <c r="D3" s="252"/>
    </row>
    <row r="5" spans="1:8" ht="37.15" customHeight="1">
      <c r="A5" s="253" t="s">
        <v>1141</v>
      </c>
      <c r="B5" s="253"/>
      <c r="C5" s="253"/>
      <c r="D5" s="253"/>
    </row>
    <row r="7" spans="1:8">
      <c r="A7" s="293" t="s">
        <v>1149</v>
      </c>
      <c r="B7" s="294" t="s">
        <v>1024</v>
      </c>
      <c r="C7" s="294" t="s">
        <v>1025</v>
      </c>
      <c r="D7" s="295" t="s">
        <v>647</v>
      </c>
    </row>
    <row r="8" spans="1:8" ht="68.25" customHeight="1">
      <c r="A8" s="293"/>
      <c r="B8" s="294"/>
      <c r="C8" s="294"/>
      <c r="D8" s="295"/>
    </row>
    <row r="9" spans="1:8" s="210" customFormat="1">
      <c r="A9" s="231" t="s">
        <v>1026</v>
      </c>
      <c r="B9" s="296" t="s">
        <v>125</v>
      </c>
      <c r="C9" s="296"/>
      <c r="D9" s="296"/>
    </row>
    <row r="10" spans="1:8" s="210" customFormat="1" ht="33">
      <c r="A10" s="211"/>
      <c r="B10" s="151" t="s">
        <v>700</v>
      </c>
      <c r="C10" s="217" t="s">
        <v>1027</v>
      </c>
      <c r="D10" s="150">
        <v>50</v>
      </c>
    </row>
    <row r="11" spans="1:8" s="210" customFormat="1" ht="33">
      <c r="A11" s="211"/>
      <c r="B11" s="232" t="s">
        <v>722</v>
      </c>
      <c r="C11" s="217" t="s">
        <v>1028</v>
      </c>
      <c r="D11" s="150">
        <v>120.8</v>
      </c>
    </row>
    <row r="12" spans="1:8" s="210" customFormat="1" ht="82.5">
      <c r="A12" s="211"/>
      <c r="B12" s="232" t="s">
        <v>738</v>
      </c>
      <c r="C12" s="217" t="s">
        <v>1029</v>
      </c>
      <c r="D12" s="150">
        <v>55.6</v>
      </c>
    </row>
    <row r="13" spans="1:8" s="210" customFormat="1" ht="82.5">
      <c r="A13" s="211"/>
      <c r="B13" s="232" t="s">
        <v>748</v>
      </c>
      <c r="C13" s="217" t="s">
        <v>1030</v>
      </c>
      <c r="D13" s="150">
        <v>124</v>
      </c>
    </row>
    <row r="14" spans="1:8" ht="66">
      <c r="A14" s="212"/>
      <c r="B14" s="232" t="s">
        <v>752</v>
      </c>
      <c r="C14" s="217" t="s">
        <v>1031</v>
      </c>
      <c r="D14" s="150">
        <v>114.5</v>
      </c>
      <c r="H14" s="222"/>
    </row>
    <row r="15" spans="1:8" ht="49.5">
      <c r="A15" s="212"/>
      <c r="B15" s="232" t="s">
        <v>754</v>
      </c>
      <c r="C15" s="217" t="s">
        <v>1032</v>
      </c>
      <c r="D15" s="150">
        <v>1282.0999999999999</v>
      </c>
    </row>
    <row r="16" spans="1:8" ht="33">
      <c r="A16" s="212"/>
      <c r="B16" s="232" t="s">
        <v>764</v>
      </c>
      <c r="C16" s="217" t="s">
        <v>1033</v>
      </c>
      <c r="D16" s="150">
        <v>195.2</v>
      </c>
    </row>
    <row r="17" spans="1:5" ht="33">
      <c r="A17" s="212"/>
      <c r="B17" s="232" t="s">
        <v>766</v>
      </c>
      <c r="C17" s="217" t="s">
        <v>1033</v>
      </c>
      <c r="D17" s="150">
        <v>477.6</v>
      </c>
    </row>
    <row r="18" spans="1:5" ht="49.5">
      <c r="A18" s="212"/>
      <c r="B18" s="232" t="s">
        <v>769</v>
      </c>
      <c r="C18" s="217" t="s">
        <v>1034</v>
      </c>
      <c r="D18" s="150">
        <v>1206</v>
      </c>
    </row>
    <row r="19" spans="1:5" ht="66">
      <c r="A19" s="212"/>
      <c r="B19" s="232" t="s">
        <v>771</v>
      </c>
      <c r="C19" s="217" t="s">
        <v>1035</v>
      </c>
      <c r="D19" s="150">
        <v>42.8</v>
      </c>
    </row>
    <row r="20" spans="1:5" ht="49.5">
      <c r="A20" s="212"/>
      <c r="B20" s="232" t="s">
        <v>777</v>
      </c>
      <c r="C20" s="217" t="s">
        <v>1036</v>
      </c>
      <c r="D20" s="150">
        <v>1277.4000000000001</v>
      </c>
    </row>
    <row r="21" spans="1:5" ht="66">
      <c r="A21" s="212"/>
      <c r="B21" s="154" t="s">
        <v>779</v>
      </c>
      <c r="C21" s="217" t="s">
        <v>1037</v>
      </c>
      <c r="D21" s="150">
        <v>650</v>
      </c>
    </row>
    <row r="22" spans="1:5" ht="82.5">
      <c r="A22" s="212"/>
      <c r="B22" s="154" t="s">
        <v>783</v>
      </c>
      <c r="C22" s="217" t="s">
        <v>1037</v>
      </c>
      <c r="D22" s="150">
        <v>264</v>
      </c>
    </row>
    <row r="23" spans="1:5" ht="115.5">
      <c r="A23" s="212"/>
      <c r="B23" s="154" t="s">
        <v>785</v>
      </c>
      <c r="C23" s="217" t="s">
        <v>1037</v>
      </c>
      <c r="D23" s="150">
        <v>250.9</v>
      </c>
    </row>
    <row r="24" spans="1:5" ht="132">
      <c r="A24" s="212"/>
      <c r="B24" s="154" t="s">
        <v>789</v>
      </c>
      <c r="C24" s="217" t="s">
        <v>1037</v>
      </c>
      <c r="D24" s="150">
        <v>0.7</v>
      </c>
    </row>
    <row r="25" spans="1:5" ht="49.5">
      <c r="A25" s="212"/>
      <c r="B25" s="232" t="s">
        <v>791</v>
      </c>
      <c r="C25" s="217" t="s">
        <v>1038</v>
      </c>
      <c r="D25" s="150">
        <v>14.1</v>
      </c>
    </row>
    <row r="26" spans="1:5" ht="49.5">
      <c r="A26" s="212"/>
      <c r="B26" s="232" t="s">
        <v>795</v>
      </c>
      <c r="C26" s="217" t="s">
        <v>1039</v>
      </c>
      <c r="D26" s="150">
        <v>811.1</v>
      </c>
    </row>
    <row r="27" spans="1:5" ht="99">
      <c r="A27" s="212"/>
      <c r="B27" s="232" t="s">
        <v>797</v>
      </c>
      <c r="C27" s="217" t="s">
        <v>1040</v>
      </c>
      <c r="D27" s="150">
        <v>600</v>
      </c>
    </row>
    <row r="28" spans="1:5" ht="33">
      <c r="A28" s="212"/>
      <c r="B28" s="232" t="s">
        <v>799</v>
      </c>
      <c r="C28" s="217" t="s">
        <v>1041</v>
      </c>
      <c r="D28" s="150">
        <v>2500</v>
      </c>
    </row>
    <row r="29" spans="1:5" ht="66">
      <c r="A29" s="212"/>
      <c r="B29" s="232" t="s">
        <v>803</v>
      </c>
      <c r="C29" s="217" t="s">
        <v>1042</v>
      </c>
      <c r="D29" s="150">
        <v>-8.6</v>
      </c>
      <c r="E29" s="213"/>
    </row>
    <row r="30" spans="1:5" s="210" customFormat="1">
      <c r="A30" s="214" t="s">
        <v>1043</v>
      </c>
      <c r="B30" s="297" t="s">
        <v>102</v>
      </c>
      <c r="C30" s="297"/>
      <c r="D30" s="297"/>
    </row>
    <row r="31" spans="1:5" s="210" customFormat="1" ht="33">
      <c r="A31" s="211"/>
      <c r="B31" s="232" t="s">
        <v>722</v>
      </c>
      <c r="C31" s="217" t="s">
        <v>1044</v>
      </c>
      <c r="D31" s="150">
        <v>17.899999999999999</v>
      </c>
    </row>
    <row r="32" spans="1:5" s="210" customFormat="1" ht="33">
      <c r="A32" s="214"/>
      <c r="B32" s="151" t="s">
        <v>756</v>
      </c>
      <c r="C32" s="298" t="s">
        <v>1045</v>
      </c>
      <c r="D32" s="150">
        <v>24862.3</v>
      </c>
    </row>
    <row r="33" spans="1:5" s="210" customFormat="1" ht="33.6" customHeight="1">
      <c r="A33" s="231" t="s">
        <v>1046</v>
      </c>
      <c r="B33" s="299" t="s">
        <v>8</v>
      </c>
      <c r="C33" s="299"/>
      <c r="D33" s="299"/>
    </row>
    <row r="34" spans="1:5" s="210" customFormat="1" ht="99">
      <c r="A34" s="211"/>
      <c r="B34" s="232" t="s">
        <v>702</v>
      </c>
      <c r="C34" s="149" t="s">
        <v>1047</v>
      </c>
      <c r="D34" s="150">
        <v>20352.599999999999</v>
      </c>
    </row>
    <row r="35" spans="1:5" s="210" customFormat="1" ht="99">
      <c r="A35" s="211"/>
      <c r="B35" s="151" t="s">
        <v>704</v>
      </c>
      <c r="C35" s="217" t="s">
        <v>1048</v>
      </c>
      <c r="D35" s="150">
        <v>2909.6</v>
      </c>
    </row>
    <row r="36" spans="1:5" s="210" customFormat="1" ht="49.5">
      <c r="A36" s="211"/>
      <c r="B36" s="232" t="s">
        <v>706</v>
      </c>
      <c r="C36" s="217" t="s">
        <v>1049</v>
      </c>
      <c r="D36" s="150">
        <v>19591.8</v>
      </c>
    </row>
    <row r="37" spans="1:5" s="210" customFormat="1" ht="66">
      <c r="A37" s="211"/>
      <c r="B37" s="151" t="s">
        <v>708</v>
      </c>
      <c r="C37" s="217" t="s">
        <v>1050</v>
      </c>
      <c r="D37" s="150">
        <v>974.3</v>
      </c>
    </row>
    <row r="38" spans="1:5" s="210" customFormat="1" ht="99">
      <c r="A38" s="211"/>
      <c r="B38" s="151" t="s">
        <v>710</v>
      </c>
      <c r="C38" s="217" t="s">
        <v>1051</v>
      </c>
      <c r="D38" s="150">
        <v>967.9</v>
      </c>
    </row>
    <row r="39" spans="1:5" s="210" customFormat="1" ht="33">
      <c r="A39" s="211"/>
      <c r="B39" s="232" t="s">
        <v>720</v>
      </c>
      <c r="C39" s="217" t="s">
        <v>1052</v>
      </c>
      <c r="D39" s="150">
        <v>1765</v>
      </c>
    </row>
    <row r="40" spans="1:5" s="210" customFormat="1" ht="99">
      <c r="A40" s="211"/>
      <c r="B40" s="151" t="s">
        <v>724</v>
      </c>
      <c r="C40" s="217" t="s">
        <v>1053</v>
      </c>
      <c r="D40" s="150">
        <v>16418</v>
      </c>
    </row>
    <row r="41" spans="1:5" s="210" customFormat="1" ht="99">
      <c r="A41" s="211"/>
      <c r="B41" s="151" t="s">
        <v>726</v>
      </c>
      <c r="C41" s="217" t="s">
        <v>1054</v>
      </c>
      <c r="D41" s="150">
        <v>10.5</v>
      </c>
    </row>
    <row r="42" spans="1:5" s="210" customFormat="1" ht="66">
      <c r="A42" s="211"/>
      <c r="B42" s="152" t="s">
        <v>728</v>
      </c>
      <c r="C42" s="149" t="s">
        <v>1055</v>
      </c>
      <c r="D42" s="196">
        <v>2599.1999999999998</v>
      </c>
      <c r="E42" s="215"/>
    </row>
    <row r="43" spans="1:5" s="210" customFormat="1" ht="82.5">
      <c r="A43" s="211"/>
      <c r="B43" s="232" t="s">
        <v>746</v>
      </c>
      <c r="C43" s="217" t="s">
        <v>1056</v>
      </c>
      <c r="D43" s="150">
        <v>54.4</v>
      </c>
    </row>
    <row r="44" spans="1:5" s="210" customFormat="1" ht="49.5">
      <c r="A44" s="211"/>
      <c r="B44" s="232" t="s">
        <v>754</v>
      </c>
      <c r="C44" s="217" t="s">
        <v>1057</v>
      </c>
      <c r="D44" s="150">
        <v>520.1</v>
      </c>
    </row>
    <row r="45" spans="1:5" s="210" customFormat="1" ht="82.5">
      <c r="A45" s="211"/>
      <c r="B45" s="232" t="s">
        <v>775</v>
      </c>
      <c r="C45" s="217" t="s">
        <v>1058</v>
      </c>
      <c r="D45" s="150">
        <v>6864.9</v>
      </c>
    </row>
    <row r="46" spans="1:5" s="210" customFormat="1" ht="34.15" customHeight="1">
      <c r="A46" s="231" t="s">
        <v>1059</v>
      </c>
      <c r="B46" s="299" t="s">
        <v>21</v>
      </c>
      <c r="C46" s="299"/>
      <c r="D46" s="299"/>
    </row>
    <row r="47" spans="1:5" s="210" customFormat="1" ht="33">
      <c r="A47" s="231"/>
      <c r="B47" s="232" t="s">
        <v>722</v>
      </c>
      <c r="C47" s="217" t="s">
        <v>1060</v>
      </c>
      <c r="D47" s="150">
        <v>1.2</v>
      </c>
    </row>
    <row r="48" spans="1:5" s="210" customFormat="1" ht="33">
      <c r="A48" s="211"/>
      <c r="B48" s="232" t="s">
        <v>758</v>
      </c>
      <c r="C48" s="217" t="s">
        <v>1061</v>
      </c>
      <c r="D48" s="150">
        <v>418.9</v>
      </c>
    </row>
    <row r="49" spans="1:5" s="210" customFormat="1" ht="33">
      <c r="A49" s="211"/>
      <c r="B49" s="232" t="s">
        <v>760</v>
      </c>
      <c r="C49" s="217" t="s">
        <v>1062</v>
      </c>
      <c r="D49" s="150">
        <v>1274.0999999999999</v>
      </c>
    </row>
    <row r="50" spans="1:5" s="210" customFormat="1" ht="33">
      <c r="A50" s="211"/>
      <c r="B50" s="232" t="s">
        <v>573</v>
      </c>
      <c r="C50" s="217" t="s">
        <v>1063</v>
      </c>
      <c r="D50" s="150">
        <v>246.3</v>
      </c>
    </row>
    <row r="51" spans="1:5" s="210" customFormat="1">
      <c r="A51" s="231" t="s">
        <v>1064</v>
      </c>
      <c r="B51" s="297" t="s">
        <v>25</v>
      </c>
      <c r="C51" s="297"/>
      <c r="D51" s="297"/>
    </row>
    <row r="52" spans="1:5" s="210" customFormat="1" ht="33">
      <c r="A52" s="211"/>
      <c r="B52" s="232" t="s">
        <v>722</v>
      </c>
      <c r="C52" s="217" t="s">
        <v>1065</v>
      </c>
      <c r="D52" s="150">
        <v>29.3</v>
      </c>
    </row>
    <row r="53" spans="1:5" s="210" customFormat="1" ht="82.5">
      <c r="A53" s="211"/>
      <c r="B53" s="232" t="s">
        <v>738</v>
      </c>
      <c r="C53" s="217" t="s">
        <v>1066</v>
      </c>
      <c r="D53" s="150">
        <v>22.9</v>
      </c>
    </row>
    <row r="54" spans="1:5" ht="49.5">
      <c r="A54" s="216"/>
      <c r="B54" s="232" t="s">
        <v>762</v>
      </c>
      <c r="C54" s="217" t="s">
        <v>1067</v>
      </c>
      <c r="D54" s="150">
        <v>4227</v>
      </c>
    </row>
    <row r="55" spans="1:5" ht="33">
      <c r="A55" s="216"/>
      <c r="B55" s="154" t="s">
        <v>573</v>
      </c>
      <c r="C55" s="217" t="s">
        <v>1067</v>
      </c>
      <c r="D55" s="150">
        <v>2860.8</v>
      </c>
    </row>
    <row r="56" spans="1:5" ht="99">
      <c r="A56" s="216"/>
      <c r="B56" s="154" t="s">
        <v>773</v>
      </c>
      <c r="C56" s="217" t="s">
        <v>1068</v>
      </c>
      <c r="D56" s="150">
        <v>7487.8</v>
      </c>
    </row>
    <row r="57" spans="1:5" ht="115.5">
      <c r="A57" s="216"/>
      <c r="B57" s="154" t="s">
        <v>991</v>
      </c>
      <c r="C57" s="217" t="s">
        <v>1069</v>
      </c>
      <c r="D57" s="150">
        <v>169112.6</v>
      </c>
    </row>
    <row r="58" spans="1:5" ht="66">
      <c r="A58" s="216"/>
      <c r="B58" s="154" t="s">
        <v>992</v>
      </c>
      <c r="C58" s="217" t="s">
        <v>1069</v>
      </c>
      <c r="D58" s="150">
        <v>86181.9</v>
      </c>
    </row>
    <row r="59" spans="1:5" ht="66">
      <c r="A59" s="216"/>
      <c r="B59" s="154" t="s">
        <v>793</v>
      </c>
      <c r="C59" s="217" t="s">
        <v>1070</v>
      </c>
      <c r="D59" s="150">
        <v>100</v>
      </c>
    </row>
    <row r="60" spans="1:5" ht="49.5">
      <c r="A60" s="216"/>
      <c r="B60" s="232" t="s">
        <v>801</v>
      </c>
      <c r="C60" s="217" t="s">
        <v>1071</v>
      </c>
      <c r="D60" s="150">
        <v>0.4</v>
      </c>
    </row>
    <row r="61" spans="1:5" ht="66">
      <c r="A61" s="216"/>
      <c r="B61" s="232" t="s">
        <v>803</v>
      </c>
      <c r="C61" s="217" t="s">
        <v>1072</v>
      </c>
      <c r="D61" s="150">
        <v>-6092</v>
      </c>
      <c r="E61" s="213"/>
    </row>
    <row r="62" spans="1:5" ht="35.450000000000003" customHeight="1">
      <c r="A62" s="218" t="s">
        <v>1073</v>
      </c>
      <c r="B62" s="296" t="s">
        <v>1074</v>
      </c>
      <c r="C62" s="296"/>
      <c r="D62" s="296"/>
      <c r="E62" s="213"/>
    </row>
    <row r="63" spans="1:5" ht="49.5">
      <c r="A63" s="216"/>
      <c r="B63" s="232" t="s">
        <v>754</v>
      </c>
      <c r="C63" s="217" t="s">
        <v>1075</v>
      </c>
      <c r="D63" s="150">
        <v>200</v>
      </c>
      <c r="E63" s="213"/>
    </row>
    <row r="64" spans="1:5" s="210" customFormat="1">
      <c r="A64" s="218" t="s">
        <v>1076</v>
      </c>
      <c r="B64" s="299" t="s">
        <v>1077</v>
      </c>
      <c r="C64" s="299"/>
      <c r="D64" s="299"/>
    </row>
    <row r="65" spans="1:5" s="210" customFormat="1" ht="33">
      <c r="A65" s="216"/>
      <c r="B65" s="232" t="s">
        <v>712</v>
      </c>
      <c r="C65" s="217" t="s">
        <v>1078</v>
      </c>
      <c r="D65" s="150">
        <v>1108.7</v>
      </c>
    </row>
    <row r="66" spans="1:5" s="210" customFormat="1" ht="33">
      <c r="A66" s="216"/>
      <c r="B66" s="232" t="s">
        <v>714</v>
      </c>
      <c r="C66" s="217" t="s">
        <v>1079</v>
      </c>
      <c r="D66" s="150">
        <v>8.1999999999999993</v>
      </c>
    </row>
    <row r="67" spans="1:5" s="210" customFormat="1" ht="33">
      <c r="A67" s="216"/>
      <c r="B67" s="232" t="s">
        <v>716</v>
      </c>
      <c r="C67" s="217" t="s">
        <v>1080</v>
      </c>
      <c r="D67" s="150">
        <v>728.7</v>
      </c>
    </row>
    <row r="68" spans="1:5" s="210" customFormat="1" ht="33">
      <c r="A68" s="216"/>
      <c r="B68" s="232" t="s">
        <v>718</v>
      </c>
      <c r="C68" s="217" t="s">
        <v>1081</v>
      </c>
      <c r="D68" s="150">
        <v>96.7</v>
      </c>
    </row>
    <row r="69" spans="1:5" s="210" customFormat="1">
      <c r="A69" s="231" t="s">
        <v>1082</v>
      </c>
      <c r="B69" s="300" t="s">
        <v>1083</v>
      </c>
      <c r="C69" s="300"/>
      <c r="D69" s="300"/>
    </row>
    <row r="70" spans="1:5" s="210" customFormat="1" ht="49.5">
      <c r="A70" s="211"/>
      <c r="B70" s="232" t="s">
        <v>754</v>
      </c>
      <c r="C70" s="217" t="s">
        <v>1084</v>
      </c>
      <c r="D70" s="150">
        <v>12.5</v>
      </c>
      <c r="E70" s="215"/>
    </row>
    <row r="71" spans="1:5" s="210" customFormat="1">
      <c r="A71" s="218" t="s">
        <v>1085</v>
      </c>
      <c r="B71" s="299" t="s">
        <v>1086</v>
      </c>
      <c r="C71" s="299"/>
      <c r="D71" s="299"/>
    </row>
    <row r="72" spans="1:5" ht="99">
      <c r="A72" s="149"/>
      <c r="B72" s="195" t="s">
        <v>662</v>
      </c>
      <c r="C72" s="217" t="s">
        <v>1087</v>
      </c>
      <c r="D72" s="150">
        <v>1018.4</v>
      </c>
      <c r="E72" s="213"/>
    </row>
    <row r="73" spans="1:5" ht="115.5">
      <c r="A73" s="149"/>
      <c r="B73" s="195" t="s">
        <v>664</v>
      </c>
      <c r="C73" s="217" t="s">
        <v>1088</v>
      </c>
      <c r="D73" s="150">
        <v>15.5</v>
      </c>
      <c r="E73" s="213"/>
    </row>
    <row r="74" spans="1:5" ht="99">
      <c r="A74" s="149"/>
      <c r="B74" s="195" t="s">
        <v>666</v>
      </c>
      <c r="C74" s="217" t="s">
        <v>1089</v>
      </c>
      <c r="D74" s="150">
        <v>2096</v>
      </c>
      <c r="E74" s="213"/>
    </row>
    <row r="75" spans="1:5" ht="99">
      <c r="A75" s="149"/>
      <c r="B75" s="195" t="s">
        <v>668</v>
      </c>
      <c r="C75" s="217" t="s">
        <v>1090</v>
      </c>
      <c r="D75" s="150">
        <v>-150.80000000000001</v>
      </c>
      <c r="E75" s="213"/>
    </row>
    <row r="76" spans="1:5" s="210" customFormat="1">
      <c r="A76" s="218" t="s">
        <v>1091</v>
      </c>
      <c r="B76" s="299" t="s">
        <v>1092</v>
      </c>
      <c r="C76" s="299"/>
      <c r="D76" s="299"/>
    </row>
    <row r="77" spans="1:5" ht="66">
      <c r="A77" s="219"/>
      <c r="B77" s="195" t="s">
        <v>742</v>
      </c>
      <c r="C77" s="217" t="s">
        <v>1093</v>
      </c>
      <c r="D77" s="150">
        <v>3825.3</v>
      </c>
      <c r="E77" s="213"/>
    </row>
    <row r="78" spans="1:5">
      <c r="A78" s="218" t="s">
        <v>1094</v>
      </c>
      <c r="B78" s="299" t="s">
        <v>1095</v>
      </c>
      <c r="C78" s="299"/>
      <c r="D78" s="299"/>
      <c r="E78" s="213"/>
    </row>
    <row r="79" spans="1:5" ht="82.5">
      <c r="A79" s="219"/>
      <c r="B79" s="195" t="s">
        <v>746</v>
      </c>
      <c r="C79" s="217" t="s">
        <v>1096</v>
      </c>
      <c r="D79" s="150">
        <v>3</v>
      </c>
      <c r="E79" s="213"/>
    </row>
    <row r="80" spans="1:5" s="210" customFormat="1">
      <c r="A80" s="231" t="s">
        <v>1097</v>
      </c>
      <c r="B80" s="299" t="s">
        <v>1098</v>
      </c>
      <c r="C80" s="299"/>
      <c r="D80" s="299"/>
    </row>
    <row r="81" spans="1:4" ht="82.5">
      <c r="A81" s="149"/>
      <c r="B81" s="232" t="s">
        <v>648</v>
      </c>
      <c r="C81" s="217" t="s">
        <v>1099</v>
      </c>
      <c r="D81" s="150">
        <v>136831.20000000001</v>
      </c>
    </row>
    <row r="82" spans="1:4" ht="132">
      <c r="A82" s="149"/>
      <c r="B82" s="232" t="s">
        <v>654</v>
      </c>
      <c r="C82" s="217" t="s">
        <v>1100</v>
      </c>
      <c r="D82" s="150">
        <v>584.79999999999995</v>
      </c>
    </row>
    <row r="83" spans="1:4" ht="49.5">
      <c r="A83" s="149"/>
      <c r="B83" s="232" t="s">
        <v>658</v>
      </c>
      <c r="C83" s="217" t="s">
        <v>1101</v>
      </c>
      <c r="D83" s="150">
        <v>725.3</v>
      </c>
    </row>
    <row r="84" spans="1:4" ht="33">
      <c r="A84" s="149"/>
      <c r="B84" s="232" t="s">
        <v>670</v>
      </c>
      <c r="C84" s="217" t="s">
        <v>1102</v>
      </c>
      <c r="D84" s="150">
        <v>32502</v>
      </c>
    </row>
    <row r="85" spans="1:4" ht="49.5">
      <c r="A85" s="216"/>
      <c r="B85" s="232" t="s">
        <v>674</v>
      </c>
      <c r="C85" s="217" t="s">
        <v>1103</v>
      </c>
      <c r="D85" s="150">
        <v>2</v>
      </c>
    </row>
    <row r="86" spans="1:4">
      <c r="A86" s="216"/>
      <c r="B86" s="232" t="s">
        <v>678</v>
      </c>
      <c r="C86" s="217" t="s">
        <v>1104</v>
      </c>
      <c r="D86" s="150">
        <v>0.2</v>
      </c>
    </row>
    <row r="87" spans="1:4" ht="49.5">
      <c r="A87" s="216"/>
      <c r="B87" s="232" t="s">
        <v>680</v>
      </c>
      <c r="C87" s="217" t="s">
        <v>1105</v>
      </c>
      <c r="D87" s="150">
        <v>5290.9</v>
      </c>
    </row>
    <row r="88" spans="1:4" ht="49.5">
      <c r="A88" s="216"/>
      <c r="B88" s="151" t="s">
        <v>684</v>
      </c>
      <c r="C88" s="217" t="s">
        <v>1106</v>
      </c>
      <c r="D88" s="150">
        <v>7913</v>
      </c>
    </row>
    <row r="89" spans="1:4" ht="33">
      <c r="A89" s="216"/>
      <c r="B89" s="151" t="s">
        <v>688</v>
      </c>
      <c r="C89" s="217" t="s">
        <v>1107</v>
      </c>
      <c r="D89" s="150">
        <v>41592.699999999997</v>
      </c>
    </row>
    <row r="90" spans="1:4" ht="49.5">
      <c r="A90" s="216"/>
      <c r="B90" s="151" t="s">
        <v>693</v>
      </c>
      <c r="C90" s="217" t="s">
        <v>1108</v>
      </c>
      <c r="D90" s="150">
        <v>5878.6</v>
      </c>
    </row>
    <row r="91" spans="1:4" ht="49.5">
      <c r="A91" s="216"/>
      <c r="B91" s="232" t="s">
        <v>698</v>
      </c>
      <c r="C91" s="217" t="s">
        <v>1109</v>
      </c>
      <c r="D91" s="150">
        <v>4209</v>
      </c>
    </row>
    <row r="92" spans="1:4" ht="82.5">
      <c r="A92" s="216"/>
      <c r="B92" s="151" t="s">
        <v>730</v>
      </c>
      <c r="C92" s="217" t="s">
        <v>1110</v>
      </c>
      <c r="D92" s="150">
        <v>67.400000000000006</v>
      </c>
    </row>
    <row r="93" spans="1:4" ht="66">
      <c r="A93" s="216"/>
      <c r="B93" s="232" t="s">
        <v>732</v>
      </c>
      <c r="C93" s="217" t="s">
        <v>1111</v>
      </c>
      <c r="D93" s="150">
        <v>15.4</v>
      </c>
    </row>
    <row r="94" spans="1:4" ht="82.5">
      <c r="A94" s="216"/>
      <c r="B94" s="232" t="s">
        <v>734</v>
      </c>
      <c r="C94" s="217" t="s">
        <v>1112</v>
      </c>
      <c r="D94" s="150">
        <v>24.6</v>
      </c>
    </row>
    <row r="95" spans="1:4" ht="41.45" customHeight="1">
      <c r="A95" s="218" t="s">
        <v>1113</v>
      </c>
      <c r="B95" s="254" t="s">
        <v>1114</v>
      </c>
      <c r="C95" s="254"/>
      <c r="D95" s="254"/>
    </row>
    <row r="96" spans="1:4" ht="82.5">
      <c r="A96" s="216"/>
      <c r="B96" s="232" t="s">
        <v>750</v>
      </c>
      <c r="C96" s="217" t="s">
        <v>1115</v>
      </c>
      <c r="D96" s="150">
        <v>2</v>
      </c>
    </row>
    <row r="97" spans="1:5" s="210" customFormat="1">
      <c r="A97" s="218" t="s">
        <v>1116</v>
      </c>
      <c r="B97" s="299" t="s">
        <v>1117</v>
      </c>
      <c r="C97" s="299"/>
      <c r="D97" s="299"/>
    </row>
    <row r="98" spans="1:5" ht="66">
      <c r="A98" s="216"/>
      <c r="B98" s="232" t="s">
        <v>736</v>
      </c>
      <c r="C98" s="217" t="s">
        <v>1118</v>
      </c>
      <c r="D98" s="150">
        <v>151.4</v>
      </c>
    </row>
    <row r="99" spans="1:5" ht="33">
      <c r="A99" s="216"/>
      <c r="B99" s="232" t="s">
        <v>744</v>
      </c>
      <c r="C99" s="217" t="s">
        <v>1119</v>
      </c>
      <c r="D99" s="150">
        <v>43</v>
      </c>
    </row>
    <row r="100" spans="1:5" ht="82.5">
      <c r="A100" s="216"/>
      <c r="B100" s="232" t="s">
        <v>750</v>
      </c>
      <c r="C100" s="217" t="s">
        <v>1115</v>
      </c>
      <c r="D100" s="150">
        <v>18.5</v>
      </c>
    </row>
    <row r="101" spans="1:5" ht="49.5">
      <c r="A101" s="216"/>
      <c r="B101" s="232" t="s">
        <v>754</v>
      </c>
      <c r="C101" s="217" t="s">
        <v>1120</v>
      </c>
      <c r="D101" s="150">
        <v>1017.6</v>
      </c>
      <c r="E101" s="213"/>
    </row>
    <row r="102" spans="1:5" s="210" customFormat="1" ht="40.15" customHeight="1">
      <c r="A102" s="218" t="s">
        <v>1121</v>
      </c>
      <c r="B102" s="301" t="s">
        <v>1122</v>
      </c>
      <c r="C102" s="301"/>
      <c r="D102" s="301"/>
    </row>
    <row r="103" spans="1:5" ht="49.5">
      <c r="A103" s="149"/>
      <c r="B103" s="232" t="s">
        <v>754</v>
      </c>
      <c r="C103" s="217" t="s">
        <v>1123</v>
      </c>
      <c r="D103" s="150">
        <v>31.2</v>
      </c>
      <c r="E103" s="213"/>
    </row>
    <row r="104" spans="1:5" s="210" customFormat="1" ht="31.15" customHeight="1">
      <c r="A104" s="218" t="s">
        <v>1124</v>
      </c>
      <c r="B104" s="299" t="s">
        <v>1125</v>
      </c>
      <c r="C104" s="299"/>
      <c r="D104" s="299"/>
    </row>
    <row r="105" spans="1:5" ht="33">
      <c r="A105" s="216"/>
      <c r="B105" s="232" t="s">
        <v>740</v>
      </c>
      <c r="C105" s="217" t="s">
        <v>1126</v>
      </c>
      <c r="D105" s="150">
        <v>334.6</v>
      </c>
      <c r="E105" s="213"/>
    </row>
    <row r="106" spans="1:5">
      <c r="E106" s="213"/>
    </row>
  </sheetData>
  <mergeCells count="24">
    <mergeCell ref="B95:D95"/>
    <mergeCell ref="B97:D97"/>
    <mergeCell ref="B102:D102"/>
    <mergeCell ref="B104:D104"/>
    <mergeCell ref="B64:D64"/>
    <mergeCell ref="B69:D69"/>
    <mergeCell ref="B71:D71"/>
    <mergeCell ref="B76:D76"/>
    <mergeCell ref="B78:D78"/>
    <mergeCell ref="B80:D80"/>
    <mergeCell ref="B62:D62"/>
    <mergeCell ref="B1:D1"/>
    <mergeCell ref="B2:D2"/>
    <mergeCell ref="B3:D3"/>
    <mergeCell ref="A5:D5"/>
    <mergeCell ref="A7:A8"/>
    <mergeCell ref="B7:B8"/>
    <mergeCell ref="C7:C8"/>
    <mergeCell ref="D7:D8"/>
    <mergeCell ref="B9:D9"/>
    <mergeCell ref="B30:D30"/>
    <mergeCell ref="B33:D33"/>
    <mergeCell ref="B46:D46"/>
    <mergeCell ref="B51:D51"/>
  </mergeCells>
  <pageMargins left="0.59055118110236227" right="0.19685039370078741" top="0.19685039370078741" bottom="0.19685039370078741" header="0.11811023622047245" footer="0.11811023622047245"/>
  <pageSetup paperSize="9" scale="83" fitToHeight="0" orientation="portrait"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C99"/>
  <sheetViews>
    <sheetView workbookViewId="0">
      <selection activeCell="E10" sqref="E10"/>
    </sheetView>
  </sheetViews>
  <sheetFormatPr defaultColWidth="9.140625" defaultRowHeight="16.5"/>
  <cols>
    <col min="1" max="1" width="77" style="147" customWidth="1"/>
    <col min="2" max="2" width="23.85546875" style="147" customWidth="1"/>
    <col min="3" max="3" width="13.5703125" style="156" customWidth="1"/>
    <col min="4" max="4" width="11.5703125" style="147" bestFit="1" customWidth="1"/>
    <col min="5" max="5" width="10.28515625" style="147" bestFit="1" customWidth="1"/>
    <col min="6" max="16384" width="9.140625" style="147"/>
  </cols>
  <sheetData>
    <row r="1" spans="1:3">
      <c r="B1" s="302" t="s">
        <v>1140</v>
      </c>
      <c r="C1" s="302"/>
    </row>
    <row r="2" spans="1:3">
      <c r="B2" s="302" t="s">
        <v>1148</v>
      </c>
      <c r="C2" s="302"/>
    </row>
    <row r="3" spans="1:3">
      <c r="B3" s="302" t="s">
        <v>1146</v>
      </c>
      <c r="C3" s="302"/>
    </row>
    <row r="5" spans="1:3" ht="56.25" customHeight="1">
      <c r="A5" s="257" t="s">
        <v>644</v>
      </c>
      <c r="B5" s="257"/>
      <c r="C5" s="257"/>
    </row>
    <row r="6" spans="1:3">
      <c r="A6" s="148"/>
      <c r="B6" s="148"/>
      <c r="C6" s="148"/>
    </row>
    <row r="7" spans="1:3" ht="29.25" customHeight="1">
      <c r="A7" s="258" t="s">
        <v>645</v>
      </c>
      <c r="B7" s="258" t="s">
        <v>646</v>
      </c>
      <c r="C7" s="259" t="s">
        <v>647</v>
      </c>
    </row>
    <row r="8" spans="1:3" ht="67.5" customHeight="1">
      <c r="A8" s="258"/>
      <c r="B8" s="258"/>
      <c r="C8" s="259"/>
    </row>
    <row r="9" spans="1:3" ht="16.5" customHeight="1">
      <c r="A9" s="255" t="s">
        <v>648</v>
      </c>
      <c r="B9" s="149" t="s">
        <v>649</v>
      </c>
      <c r="C9" s="150">
        <v>136094.1</v>
      </c>
    </row>
    <row r="10" spans="1:3">
      <c r="A10" s="255"/>
      <c r="B10" s="149" t="s">
        <v>650</v>
      </c>
      <c r="C10" s="150">
        <v>420.4</v>
      </c>
    </row>
    <row r="11" spans="1:3">
      <c r="A11" s="255"/>
      <c r="B11" s="149" t="s">
        <v>651</v>
      </c>
      <c r="C11" s="150">
        <v>317.39999999999998</v>
      </c>
    </row>
    <row r="12" spans="1:3">
      <c r="A12" s="255"/>
      <c r="B12" s="149" t="s">
        <v>652</v>
      </c>
      <c r="C12" s="150">
        <v>-0.6</v>
      </c>
    </row>
    <row r="13" spans="1:3">
      <c r="A13" s="255"/>
      <c r="B13" s="149" t="s">
        <v>653</v>
      </c>
      <c r="C13" s="150">
        <v>-0.1</v>
      </c>
    </row>
    <row r="14" spans="1:3" ht="34.5" customHeight="1">
      <c r="A14" s="256" t="s">
        <v>654</v>
      </c>
      <c r="B14" s="149" t="s">
        <v>655</v>
      </c>
      <c r="C14" s="150">
        <v>563.79999999999995</v>
      </c>
    </row>
    <row r="15" spans="1:3" ht="34.5" customHeight="1">
      <c r="A15" s="256"/>
      <c r="B15" s="149" t="s">
        <v>656</v>
      </c>
      <c r="C15" s="150">
        <v>18.3</v>
      </c>
    </row>
    <row r="16" spans="1:3" ht="34.5" customHeight="1">
      <c r="A16" s="256"/>
      <c r="B16" s="149" t="s">
        <v>657</v>
      </c>
      <c r="C16" s="150">
        <v>2.7</v>
      </c>
    </row>
    <row r="17" spans="1:3" ht="16.5" customHeight="1">
      <c r="A17" s="256" t="s">
        <v>658</v>
      </c>
      <c r="B17" s="149" t="s">
        <v>659</v>
      </c>
      <c r="C17" s="150">
        <v>700.7</v>
      </c>
    </row>
    <row r="18" spans="1:3">
      <c r="A18" s="256"/>
      <c r="B18" s="149" t="s">
        <v>660</v>
      </c>
      <c r="C18" s="150">
        <v>5.9</v>
      </c>
    </row>
    <row r="19" spans="1:3">
      <c r="A19" s="256"/>
      <c r="B19" s="149" t="s">
        <v>661</v>
      </c>
      <c r="C19" s="150">
        <v>18.7</v>
      </c>
    </row>
    <row r="20" spans="1:3" ht="66">
      <c r="A20" s="151" t="s">
        <v>662</v>
      </c>
      <c r="B20" s="149" t="s">
        <v>663</v>
      </c>
      <c r="C20" s="150">
        <v>1018.4</v>
      </c>
    </row>
    <row r="21" spans="1:3" ht="82.5">
      <c r="A21" s="151" t="s">
        <v>664</v>
      </c>
      <c r="B21" s="149" t="s">
        <v>665</v>
      </c>
      <c r="C21" s="150">
        <v>15.5</v>
      </c>
    </row>
    <row r="22" spans="1:3" ht="66">
      <c r="A22" s="151" t="s">
        <v>666</v>
      </c>
      <c r="B22" s="149" t="s">
        <v>667</v>
      </c>
      <c r="C22" s="150">
        <v>2096</v>
      </c>
    </row>
    <row r="23" spans="1:3" ht="66">
      <c r="A23" s="151" t="s">
        <v>668</v>
      </c>
      <c r="B23" s="149" t="s">
        <v>669</v>
      </c>
      <c r="C23" s="150">
        <v>-150.80000000000001</v>
      </c>
    </row>
    <row r="24" spans="1:3">
      <c r="A24" s="256" t="s">
        <v>670</v>
      </c>
      <c r="B24" s="149" t="s">
        <v>671</v>
      </c>
      <c r="C24" s="150">
        <v>32286.3</v>
      </c>
    </row>
    <row r="25" spans="1:3">
      <c r="A25" s="256"/>
      <c r="B25" s="149" t="s">
        <v>672</v>
      </c>
      <c r="C25" s="150">
        <v>125</v>
      </c>
    </row>
    <row r="26" spans="1:3">
      <c r="A26" s="256"/>
      <c r="B26" s="149" t="s">
        <v>673</v>
      </c>
      <c r="C26" s="150">
        <v>90.7</v>
      </c>
    </row>
    <row r="27" spans="1:3">
      <c r="A27" s="256" t="s">
        <v>674</v>
      </c>
      <c r="B27" s="149" t="s">
        <v>675</v>
      </c>
      <c r="C27" s="150">
        <v>-20.9</v>
      </c>
    </row>
    <row r="28" spans="1:3">
      <c r="A28" s="256"/>
      <c r="B28" s="149" t="s">
        <v>676</v>
      </c>
      <c r="C28" s="150">
        <v>21.5</v>
      </c>
    </row>
    <row r="29" spans="1:3">
      <c r="A29" s="256"/>
      <c r="B29" s="149" t="s">
        <v>677</v>
      </c>
      <c r="C29" s="150">
        <v>1.4</v>
      </c>
    </row>
    <row r="30" spans="1:3">
      <c r="A30" s="232" t="s">
        <v>678</v>
      </c>
      <c r="B30" s="149" t="s">
        <v>679</v>
      </c>
      <c r="C30" s="150">
        <v>0.2</v>
      </c>
    </row>
    <row r="31" spans="1:3" ht="33" customHeight="1">
      <c r="A31" s="255" t="s">
        <v>680</v>
      </c>
      <c r="B31" s="149" t="s">
        <v>681</v>
      </c>
      <c r="C31" s="150">
        <v>5292</v>
      </c>
    </row>
    <row r="32" spans="1:3">
      <c r="A32" s="255"/>
      <c r="B32" s="149" t="s">
        <v>682</v>
      </c>
      <c r="C32" s="150">
        <v>1.4</v>
      </c>
    </row>
    <row r="33" spans="1:3">
      <c r="A33" s="255"/>
      <c r="B33" s="149" t="s">
        <v>683</v>
      </c>
      <c r="C33" s="150">
        <v>-2.5</v>
      </c>
    </row>
    <row r="34" spans="1:3">
      <c r="A34" s="256" t="s">
        <v>684</v>
      </c>
      <c r="B34" s="149" t="s">
        <v>685</v>
      </c>
      <c r="C34" s="150">
        <v>7847.1</v>
      </c>
    </row>
    <row r="35" spans="1:3">
      <c r="A35" s="256"/>
      <c r="B35" s="149" t="s">
        <v>686</v>
      </c>
      <c r="C35" s="150">
        <v>63.2</v>
      </c>
    </row>
    <row r="36" spans="1:3">
      <c r="A36" s="256"/>
      <c r="B36" s="149" t="s">
        <v>687</v>
      </c>
      <c r="C36" s="150">
        <v>2.7</v>
      </c>
    </row>
    <row r="37" spans="1:3" ht="16.5" customHeight="1">
      <c r="A37" s="255" t="s">
        <v>688</v>
      </c>
      <c r="B37" s="149" t="s">
        <v>689</v>
      </c>
      <c r="C37" s="150">
        <v>41330</v>
      </c>
    </row>
    <row r="38" spans="1:3">
      <c r="A38" s="255"/>
      <c r="B38" s="149" t="s">
        <v>690</v>
      </c>
      <c r="C38" s="150">
        <v>196.6</v>
      </c>
    </row>
    <row r="39" spans="1:3">
      <c r="A39" s="255"/>
      <c r="B39" s="149" t="s">
        <v>691</v>
      </c>
      <c r="C39" s="150">
        <v>14.2</v>
      </c>
    </row>
    <row r="40" spans="1:3">
      <c r="A40" s="255"/>
      <c r="B40" s="149" t="s">
        <v>692</v>
      </c>
      <c r="C40" s="150">
        <v>51.9</v>
      </c>
    </row>
    <row r="41" spans="1:3">
      <c r="A41" s="256" t="s">
        <v>693</v>
      </c>
      <c r="B41" s="149" t="s">
        <v>694</v>
      </c>
      <c r="C41" s="150">
        <v>5832.9</v>
      </c>
    </row>
    <row r="42" spans="1:3">
      <c r="A42" s="256"/>
      <c r="B42" s="149" t="s">
        <v>695</v>
      </c>
      <c r="C42" s="150">
        <v>44.6</v>
      </c>
    </row>
    <row r="43" spans="1:3">
      <c r="A43" s="256"/>
      <c r="B43" s="149" t="s">
        <v>696</v>
      </c>
      <c r="C43" s="150">
        <v>1.3</v>
      </c>
    </row>
    <row r="44" spans="1:3" ht="41.25" customHeight="1">
      <c r="A44" s="256"/>
      <c r="B44" s="149" t="s">
        <v>697</v>
      </c>
      <c r="C44" s="150">
        <v>-0.2</v>
      </c>
    </row>
    <row r="45" spans="1:3" ht="49.5">
      <c r="A45" s="232" t="s">
        <v>698</v>
      </c>
      <c r="B45" s="149" t="s">
        <v>699</v>
      </c>
      <c r="C45" s="150">
        <v>4209</v>
      </c>
    </row>
    <row r="46" spans="1:3" ht="33">
      <c r="A46" s="151" t="s">
        <v>700</v>
      </c>
      <c r="B46" s="149" t="s">
        <v>701</v>
      </c>
      <c r="C46" s="150">
        <v>50</v>
      </c>
    </row>
    <row r="47" spans="1:3" ht="82.5">
      <c r="A47" s="232" t="s">
        <v>702</v>
      </c>
      <c r="B47" s="149" t="s">
        <v>703</v>
      </c>
      <c r="C47" s="150">
        <v>20352.599999999999</v>
      </c>
    </row>
    <row r="48" spans="1:3" ht="66">
      <c r="A48" s="152" t="s">
        <v>704</v>
      </c>
      <c r="B48" s="149" t="s">
        <v>705</v>
      </c>
      <c r="C48" s="150">
        <v>2909.6</v>
      </c>
    </row>
    <row r="49" spans="1:3" ht="33">
      <c r="A49" s="152" t="s">
        <v>706</v>
      </c>
      <c r="B49" s="149" t="s">
        <v>707</v>
      </c>
      <c r="C49" s="150">
        <v>19591.8</v>
      </c>
    </row>
    <row r="50" spans="1:3" ht="49.5">
      <c r="A50" s="151" t="s">
        <v>708</v>
      </c>
      <c r="B50" s="149" t="s">
        <v>709</v>
      </c>
      <c r="C50" s="150">
        <v>974.3</v>
      </c>
    </row>
    <row r="51" spans="1:3" ht="82.5">
      <c r="A51" s="232" t="s">
        <v>710</v>
      </c>
      <c r="B51" s="149" t="s">
        <v>711</v>
      </c>
      <c r="C51" s="150">
        <v>967.9</v>
      </c>
    </row>
    <row r="52" spans="1:3" ht="33">
      <c r="A52" s="232" t="s">
        <v>712</v>
      </c>
      <c r="B52" s="149" t="s">
        <v>713</v>
      </c>
      <c r="C52" s="150">
        <v>1108.7</v>
      </c>
    </row>
    <row r="53" spans="1:3" ht="33">
      <c r="A53" s="232" t="s">
        <v>714</v>
      </c>
      <c r="B53" s="149" t="s">
        <v>715</v>
      </c>
      <c r="C53" s="150">
        <v>8.1999999999999993</v>
      </c>
    </row>
    <row r="54" spans="1:3">
      <c r="A54" s="232" t="s">
        <v>716</v>
      </c>
      <c r="B54" s="149" t="s">
        <v>717</v>
      </c>
      <c r="C54" s="150">
        <v>728.7</v>
      </c>
    </row>
    <row r="55" spans="1:3">
      <c r="A55" s="232" t="s">
        <v>718</v>
      </c>
      <c r="B55" s="149" t="s">
        <v>719</v>
      </c>
      <c r="C55" s="150">
        <v>96.7</v>
      </c>
    </row>
    <row r="56" spans="1:3" ht="33">
      <c r="A56" s="151" t="s">
        <v>720</v>
      </c>
      <c r="B56" s="149" t="s">
        <v>721</v>
      </c>
      <c r="C56" s="150">
        <v>1765</v>
      </c>
    </row>
    <row r="57" spans="1:3">
      <c r="A57" s="232" t="s">
        <v>722</v>
      </c>
      <c r="B57" s="149" t="s">
        <v>723</v>
      </c>
      <c r="C57" s="150">
        <v>169.2</v>
      </c>
    </row>
    <row r="58" spans="1:3" ht="99">
      <c r="A58" s="232" t="s">
        <v>724</v>
      </c>
      <c r="B58" s="149" t="s">
        <v>725</v>
      </c>
      <c r="C58" s="150">
        <v>16418</v>
      </c>
    </row>
    <row r="59" spans="1:3" ht="82.5">
      <c r="A59" s="232" t="s">
        <v>726</v>
      </c>
      <c r="B59" s="149" t="s">
        <v>727</v>
      </c>
      <c r="C59" s="150">
        <v>10.5</v>
      </c>
    </row>
    <row r="60" spans="1:3" ht="49.5">
      <c r="A60" s="232" t="s">
        <v>728</v>
      </c>
      <c r="B60" s="149" t="s">
        <v>729</v>
      </c>
      <c r="C60" s="150">
        <v>2599.1999999999998</v>
      </c>
    </row>
    <row r="61" spans="1:3" ht="66">
      <c r="A61" s="151" t="s">
        <v>730</v>
      </c>
      <c r="B61" s="149" t="s">
        <v>731</v>
      </c>
      <c r="C61" s="150">
        <v>67.400000000000006</v>
      </c>
    </row>
    <row r="62" spans="1:3" ht="49.5">
      <c r="A62" s="232" t="s">
        <v>732</v>
      </c>
      <c r="B62" s="149" t="s">
        <v>733</v>
      </c>
      <c r="C62" s="150">
        <v>15.4</v>
      </c>
    </row>
    <row r="63" spans="1:3" ht="49.5">
      <c r="A63" s="232" t="s">
        <v>734</v>
      </c>
      <c r="B63" s="149" t="s">
        <v>735</v>
      </c>
      <c r="C63" s="150">
        <v>24.6</v>
      </c>
    </row>
    <row r="64" spans="1:3" ht="49.5">
      <c r="A64" s="232" t="s">
        <v>736</v>
      </c>
      <c r="B64" s="149" t="s">
        <v>737</v>
      </c>
      <c r="C64" s="150">
        <v>151.4</v>
      </c>
    </row>
    <row r="65" spans="1:3" ht="66">
      <c r="A65" s="232" t="s">
        <v>738</v>
      </c>
      <c r="B65" s="149" t="s">
        <v>739</v>
      </c>
      <c r="C65" s="150">
        <v>78.5</v>
      </c>
    </row>
    <row r="66" spans="1:3" ht="33">
      <c r="A66" s="232" t="s">
        <v>740</v>
      </c>
      <c r="B66" s="149" t="s">
        <v>741</v>
      </c>
      <c r="C66" s="150">
        <v>334.6</v>
      </c>
    </row>
    <row r="67" spans="1:3" ht="49.5">
      <c r="A67" s="232" t="s">
        <v>742</v>
      </c>
      <c r="B67" s="149" t="s">
        <v>743</v>
      </c>
      <c r="C67" s="150">
        <v>3825.3</v>
      </c>
    </row>
    <row r="68" spans="1:3" ht="33">
      <c r="A68" s="232" t="s">
        <v>744</v>
      </c>
      <c r="B68" s="149" t="s">
        <v>745</v>
      </c>
      <c r="C68" s="150">
        <v>43</v>
      </c>
    </row>
    <row r="69" spans="1:3" ht="66">
      <c r="A69" s="151" t="s">
        <v>746</v>
      </c>
      <c r="B69" s="149" t="s">
        <v>747</v>
      </c>
      <c r="C69" s="150">
        <v>57.4</v>
      </c>
    </row>
    <row r="70" spans="1:3" ht="66">
      <c r="A70" s="232" t="s">
        <v>748</v>
      </c>
      <c r="B70" s="149" t="s">
        <v>749</v>
      </c>
      <c r="C70" s="150">
        <v>124</v>
      </c>
    </row>
    <row r="71" spans="1:3" ht="66">
      <c r="A71" s="232" t="s">
        <v>750</v>
      </c>
      <c r="B71" s="149" t="s">
        <v>751</v>
      </c>
      <c r="C71" s="150">
        <v>20.5</v>
      </c>
    </row>
    <row r="72" spans="1:3" ht="49.5">
      <c r="A72" s="232" t="s">
        <v>752</v>
      </c>
      <c r="B72" s="149" t="s">
        <v>753</v>
      </c>
      <c r="C72" s="150">
        <v>114.5</v>
      </c>
    </row>
    <row r="73" spans="1:3" ht="33">
      <c r="A73" s="232" t="s">
        <v>754</v>
      </c>
      <c r="B73" s="149" t="s">
        <v>755</v>
      </c>
      <c r="C73" s="150">
        <v>3063.5</v>
      </c>
    </row>
    <row r="74" spans="1:3" ht="33">
      <c r="A74" s="232" t="s">
        <v>756</v>
      </c>
      <c r="B74" s="149" t="s">
        <v>757</v>
      </c>
      <c r="C74" s="150">
        <v>24862.3</v>
      </c>
    </row>
    <row r="75" spans="1:3" ht="33">
      <c r="A75" s="232" t="s">
        <v>758</v>
      </c>
      <c r="B75" s="149" t="s">
        <v>759</v>
      </c>
      <c r="C75" s="150">
        <v>418.9</v>
      </c>
    </row>
    <row r="76" spans="1:3" ht="33">
      <c r="A76" s="232" t="s">
        <v>760</v>
      </c>
      <c r="B76" s="149" t="s">
        <v>761</v>
      </c>
      <c r="C76" s="150">
        <v>1274.0999999999999</v>
      </c>
    </row>
    <row r="77" spans="1:3" ht="33">
      <c r="A77" s="232" t="s">
        <v>762</v>
      </c>
      <c r="B77" s="149" t="s">
        <v>763</v>
      </c>
      <c r="C77" s="150">
        <v>4227</v>
      </c>
    </row>
    <row r="78" spans="1:3" ht="33">
      <c r="A78" s="232" t="s">
        <v>764</v>
      </c>
      <c r="B78" s="149" t="s">
        <v>765</v>
      </c>
      <c r="C78" s="150">
        <v>195.2</v>
      </c>
    </row>
    <row r="79" spans="1:3">
      <c r="A79" s="232" t="s">
        <v>766</v>
      </c>
      <c r="B79" s="149" t="s">
        <v>767</v>
      </c>
      <c r="C79" s="150">
        <v>477.6</v>
      </c>
    </row>
    <row r="80" spans="1:3">
      <c r="A80" s="153" t="s">
        <v>573</v>
      </c>
      <c r="B80" s="149" t="s">
        <v>768</v>
      </c>
      <c r="C80" s="150">
        <v>3107.1</v>
      </c>
    </row>
    <row r="81" spans="1:3" ht="33">
      <c r="A81" s="232" t="s">
        <v>769</v>
      </c>
      <c r="B81" s="149" t="s">
        <v>770</v>
      </c>
      <c r="C81" s="150">
        <v>1206</v>
      </c>
    </row>
    <row r="82" spans="1:3" ht="49.5">
      <c r="A82" s="232" t="s">
        <v>771</v>
      </c>
      <c r="B82" s="149" t="s">
        <v>772</v>
      </c>
      <c r="C82" s="150">
        <v>42.8</v>
      </c>
    </row>
    <row r="83" spans="1:3" ht="66">
      <c r="A83" s="232" t="s">
        <v>773</v>
      </c>
      <c r="B83" s="149" t="s">
        <v>774</v>
      </c>
      <c r="C83" s="150">
        <v>7487.8</v>
      </c>
    </row>
    <row r="84" spans="1:3" ht="66">
      <c r="A84" s="232" t="s">
        <v>775</v>
      </c>
      <c r="B84" s="149" t="s">
        <v>776</v>
      </c>
      <c r="C84" s="150">
        <v>6864.9</v>
      </c>
    </row>
    <row r="85" spans="1:3" ht="33">
      <c r="A85" s="232" t="s">
        <v>777</v>
      </c>
      <c r="B85" s="149" t="s">
        <v>778</v>
      </c>
      <c r="C85" s="150">
        <v>1277.4000000000001</v>
      </c>
    </row>
    <row r="86" spans="1:3" ht="49.5">
      <c r="A86" s="154" t="s">
        <v>779</v>
      </c>
      <c r="B86" s="149" t="s">
        <v>780</v>
      </c>
      <c r="C86" s="150">
        <v>650</v>
      </c>
    </row>
    <row r="87" spans="1:3" ht="99">
      <c r="A87" s="154" t="s">
        <v>781</v>
      </c>
      <c r="B87" s="149" t="s">
        <v>782</v>
      </c>
      <c r="C87" s="150">
        <v>169112.6</v>
      </c>
    </row>
    <row r="88" spans="1:3" ht="66">
      <c r="A88" s="154" t="s">
        <v>783</v>
      </c>
      <c r="B88" s="149" t="s">
        <v>784</v>
      </c>
      <c r="C88" s="150">
        <v>264</v>
      </c>
    </row>
    <row r="89" spans="1:3" ht="99">
      <c r="A89" s="154" t="s">
        <v>785</v>
      </c>
      <c r="B89" s="149" t="s">
        <v>786</v>
      </c>
      <c r="C89" s="150">
        <v>250.9</v>
      </c>
    </row>
    <row r="90" spans="1:3" ht="49.5">
      <c r="A90" s="154" t="s">
        <v>787</v>
      </c>
      <c r="B90" s="149" t="s">
        <v>788</v>
      </c>
      <c r="C90" s="150">
        <v>86181.9</v>
      </c>
    </row>
    <row r="91" spans="1:3" ht="99">
      <c r="A91" s="154" t="s">
        <v>789</v>
      </c>
      <c r="B91" s="149" t="s">
        <v>790</v>
      </c>
      <c r="C91" s="150">
        <v>0.7</v>
      </c>
    </row>
    <row r="92" spans="1:3" ht="49.5">
      <c r="A92" s="154" t="s">
        <v>791</v>
      </c>
      <c r="B92" s="149" t="s">
        <v>792</v>
      </c>
      <c r="C92" s="150">
        <v>14.1</v>
      </c>
    </row>
    <row r="93" spans="1:3" ht="49.5">
      <c r="A93" s="154" t="s">
        <v>793</v>
      </c>
      <c r="B93" s="149" t="s">
        <v>794</v>
      </c>
      <c r="C93" s="150">
        <v>100</v>
      </c>
    </row>
    <row r="94" spans="1:3" ht="33">
      <c r="A94" s="154" t="s">
        <v>795</v>
      </c>
      <c r="B94" s="149" t="s">
        <v>796</v>
      </c>
      <c r="C94" s="150">
        <v>811.1</v>
      </c>
    </row>
    <row r="95" spans="1:3" ht="66">
      <c r="A95" s="154" t="s">
        <v>797</v>
      </c>
      <c r="B95" s="149" t="s">
        <v>798</v>
      </c>
      <c r="C95" s="150">
        <v>600</v>
      </c>
    </row>
    <row r="96" spans="1:3">
      <c r="A96" s="232" t="s">
        <v>799</v>
      </c>
      <c r="B96" s="149" t="s">
        <v>800</v>
      </c>
      <c r="C96" s="150">
        <v>2500</v>
      </c>
    </row>
    <row r="97" spans="1:3" ht="33">
      <c r="A97" s="232" t="s">
        <v>801</v>
      </c>
      <c r="B97" s="149" t="s">
        <v>802</v>
      </c>
      <c r="C97" s="150">
        <v>0.4</v>
      </c>
    </row>
    <row r="98" spans="1:3" ht="49.5">
      <c r="A98" s="232" t="s">
        <v>803</v>
      </c>
      <c r="B98" s="149" t="s">
        <v>804</v>
      </c>
      <c r="C98" s="150">
        <v>-6100.6</v>
      </c>
    </row>
    <row r="99" spans="1:3">
      <c r="A99" s="260"/>
      <c r="B99" s="260"/>
      <c r="C99" s="155">
        <f>SUM(C9:C98)</f>
        <v>620005.50000000012</v>
      </c>
    </row>
  </sheetData>
  <mergeCells count="17">
    <mergeCell ref="A34:A36"/>
    <mergeCell ref="A37:A40"/>
    <mergeCell ref="A41:A44"/>
    <mergeCell ref="A99:B99"/>
    <mergeCell ref="A31:A33"/>
    <mergeCell ref="B1:C1"/>
    <mergeCell ref="B2:C2"/>
    <mergeCell ref="B3:C3"/>
    <mergeCell ref="A5:C5"/>
    <mergeCell ref="A7:A8"/>
    <mergeCell ref="B7:B8"/>
    <mergeCell ref="C7:C8"/>
    <mergeCell ref="A9:A13"/>
    <mergeCell ref="A14:A16"/>
    <mergeCell ref="A17:A19"/>
    <mergeCell ref="A24:A26"/>
    <mergeCell ref="A27:A29"/>
  </mergeCells>
  <pageMargins left="0.59055118110236227" right="0.19685039370078741" top="0.19685039370078741" bottom="0.19685039370078741" header="0.51181102362204722" footer="0.51181102362204722"/>
  <pageSetup paperSize="9" scale="85" fitToHeight="0" orientation="portrait" r:id="rId1"/>
  <headerFooter alignWithMargins="0"/>
</worksheet>
</file>

<file path=xl/worksheets/sheet7.xml><?xml version="1.0" encoding="utf-8"?>
<worksheet xmlns="http://schemas.openxmlformats.org/spreadsheetml/2006/main" xmlns:r="http://schemas.openxmlformats.org/officeDocument/2006/relationships">
  <sheetPr codeName="Лист3">
    <pageSetUpPr fitToPage="1"/>
  </sheetPr>
  <dimension ref="A1:D52"/>
  <sheetViews>
    <sheetView zoomScaleSheetLayoutView="100" workbookViewId="0">
      <selection activeCell="F15" sqref="F15"/>
    </sheetView>
  </sheetViews>
  <sheetFormatPr defaultColWidth="9.140625" defaultRowHeight="16.5"/>
  <cols>
    <col min="1" max="1" width="7.28515625" style="15" customWidth="1"/>
    <col min="2" max="2" width="77.85546875" style="2" customWidth="1"/>
    <col min="3" max="3" width="13.7109375" style="27" customWidth="1"/>
    <col min="4" max="4" width="13.5703125" style="2" customWidth="1"/>
    <col min="5" max="16384" width="9.140625" style="2"/>
  </cols>
  <sheetData>
    <row r="1" spans="1:4">
      <c r="A1" s="263" t="s">
        <v>474</v>
      </c>
      <c r="B1" s="263"/>
      <c r="C1" s="263"/>
      <c r="D1" s="263"/>
    </row>
    <row r="2" spans="1:4">
      <c r="A2" s="263" t="s">
        <v>1145</v>
      </c>
      <c r="B2" s="263"/>
      <c r="C2" s="263"/>
      <c r="D2" s="263"/>
    </row>
    <row r="3" spans="1:4">
      <c r="A3" s="263" t="s">
        <v>1146</v>
      </c>
      <c r="B3" s="263"/>
      <c r="C3" s="263"/>
      <c r="D3" s="263"/>
    </row>
    <row r="4" spans="1:4">
      <c r="A4" s="261" t="s">
        <v>28</v>
      </c>
      <c r="B4" s="261"/>
      <c r="C4" s="261"/>
      <c r="D4" s="261"/>
    </row>
    <row r="5" spans="1:4">
      <c r="A5" s="261" t="s">
        <v>0</v>
      </c>
      <c r="B5" s="261"/>
      <c r="C5" s="261"/>
      <c r="D5" s="261"/>
    </row>
    <row r="6" spans="1:4" ht="16.899999999999999" customHeight="1">
      <c r="A6" s="262" t="s">
        <v>578</v>
      </c>
      <c r="B6" s="262"/>
      <c r="C6" s="262"/>
      <c r="D6" s="262"/>
    </row>
    <row r="7" spans="1:4">
      <c r="A7" s="49"/>
      <c r="B7" s="49"/>
      <c r="C7" s="50"/>
      <c r="D7" s="111" t="s">
        <v>641</v>
      </c>
    </row>
    <row r="8" spans="1:4" ht="49.5">
      <c r="A8" s="4" t="s">
        <v>72</v>
      </c>
      <c r="B8" s="4" t="s">
        <v>36</v>
      </c>
      <c r="C8" s="233" t="s">
        <v>575</v>
      </c>
      <c r="D8" s="16" t="s">
        <v>576</v>
      </c>
    </row>
    <row r="9" spans="1:4">
      <c r="A9" s="4">
        <v>1</v>
      </c>
      <c r="B9" s="6">
        <v>2</v>
      </c>
      <c r="C9" s="5">
        <v>3</v>
      </c>
      <c r="D9" s="112">
        <v>4</v>
      </c>
    </row>
    <row r="10" spans="1:4">
      <c r="A10" s="4"/>
      <c r="B10" s="23" t="s">
        <v>96</v>
      </c>
      <c r="C10" s="29">
        <f>C11+C19+C22+C27+C31+C36+C38+C42+C45+C47</f>
        <v>657743.9</v>
      </c>
      <c r="D10" s="29">
        <f>D11+D19+D22+D27+D31+D36+D38+D42+D45+D47</f>
        <v>648453.49999999988</v>
      </c>
    </row>
    <row r="11" spans="1:4">
      <c r="A11" s="7" t="s">
        <v>92</v>
      </c>
      <c r="B11" s="8" t="s">
        <v>38</v>
      </c>
      <c r="C11" s="29">
        <f>SUM(C12:C18)</f>
        <v>67381.100000000006</v>
      </c>
      <c r="D11" s="29">
        <f>SUM(D12:D18)</f>
        <v>65249.4</v>
      </c>
    </row>
    <row r="12" spans="1:4" ht="34.5" customHeight="1">
      <c r="A12" s="9" t="s">
        <v>79</v>
      </c>
      <c r="B12" s="10" t="s">
        <v>97</v>
      </c>
      <c r="C12" s="28">
        <f>'№9 (Р,П,Ц)'!E11</f>
        <v>1757</v>
      </c>
      <c r="D12" s="28">
        <f>'№9 (Р,П,Ц)'!F11</f>
        <v>1604.4</v>
      </c>
    </row>
    <row r="13" spans="1:4" ht="49.5">
      <c r="A13" s="9" t="s">
        <v>80</v>
      </c>
      <c r="B13" s="10" t="s">
        <v>56</v>
      </c>
      <c r="C13" s="28">
        <f>'№9 (Р,П,Ц)'!E16</f>
        <v>4003.7999999999997</v>
      </c>
      <c r="D13" s="28">
        <f>'№9 (Р,П,Ц)'!F16</f>
        <v>3981.2</v>
      </c>
    </row>
    <row r="14" spans="1:4" ht="51.75" customHeight="1">
      <c r="A14" s="9" t="s">
        <v>81</v>
      </c>
      <c r="B14" s="10" t="s">
        <v>57</v>
      </c>
      <c r="C14" s="28">
        <f>'№9 (Р,П,Ц)'!E25</f>
        <v>36509.800000000003</v>
      </c>
      <c r="D14" s="28">
        <f>'№9 (Р,П,Ц)'!F25</f>
        <v>36421.199999999997</v>
      </c>
    </row>
    <row r="15" spans="1:4">
      <c r="A15" s="9" t="s">
        <v>1</v>
      </c>
      <c r="B15" s="10" t="s">
        <v>2</v>
      </c>
      <c r="C15" s="28">
        <f>'№9 (Р,П,Ц)'!E37</f>
        <v>42.8</v>
      </c>
      <c r="D15" s="28">
        <f>'№9 (Р,П,Ц)'!F37</f>
        <v>0</v>
      </c>
    </row>
    <row r="16" spans="1:4" ht="36" customHeight="1">
      <c r="A16" s="9" t="s">
        <v>82</v>
      </c>
      <c r="B16" s="10" t="s">
        <v>22</v>
      </c>
      <c r="C16" s="28">
        <f>'№9 (Р,П,Ц)'!E42</f>
        <v>10781.2</v>
      </c>
      <c r="D16" s="28">
        <f>'№9 (Р,П,Ц)'!F42</f>
        <v>10776.4</v>
      </c>
    </row>
    <row r="17" spans="1:4" ht="20.45" customHeight="1">
      <c r="A17" s="9" t="s">
        <v>83</v>
      </c>
      <c r="B17" s="10" t="s">
        <v>23</v>
      </c>
      <c r="C17" s="28">
        <f>'№9 (Р,П,Ц)'!E49</f>
        <v>1000</v>
      </c>
      <c r="D17" s="28">
        <f>'№9 (Р,П,Ц)'!F49</f>
        <v>0</v>
      </c>
    </row>
    <row r="18" spans="1:4" ht="21" customHeight="1">
      <c r="A18" s="9" t="s">
        <v>98</v>
      </c>
      <c r="B18" s="10" t="s">
        <v>58</v>
      </c>
      <c r="C18" s="28">
        <f>'№9 (Р,П,Ц)'!E54</f>
        <v>13286.5</v>
      </c>
      <c r="D18" s="28">
        <f>'№9 (Р,П,Ц)'!F54</f>
        <v>12466.200000000003</v>
      </c>
    </row>
    <row r="19" spans="1:4" ht="19.5" customHeight="1">
      <c r="A19" s="7" t="s">
        <v>93</v>
      </c>
      <c r="B19" s="8" t="s">
        <v>59</v>
      </c>
      <c r="C19" s="29">
        <f>SUM(C20:C21)</f>
        <v>7768.2</v>
      </c>
      <c r="D19" s="29">
        <f>SUM(D20:D21)</f>
        <v>7768</v>
      </c>
    </row>
    <row r="20" spans="1:4" ht="19.149999999999999" customHeight="1">
      <c r="A20" s="9" t="s">
        <v>115</v>
      </c>
      <c r="B20" s="10" t="s">
        <v>116</v>
      </c>
      <c r="C20" s="28">
        <f>'№9 (Р,П,Ц)'!E104</f>
        <v>1361.3</v>
      </c>
      <c r="D20" s="28">
        <f>'№9 (Р,П,Ц)'!F104</f>
        <v>1361.1</v>
      </c>
    </row>
    <row r="21" spans="1:4" ht="37.5" customHeight="1">
      <c r="A21" s="9" t="s">
        <v>84</v>
      </c>
      <c r="B21" s="10" t="s">
        <v>32</v>
      </c>
      <c r="C21" s="28">
        <f>'№9 (Р,П,Ц)'!E112</f>
        <v>6406.9</v>
      </c>
      <c r="D21" s="28">
        <f>'№9 (Р,П,Ц)'!F112</f>
        <v>6406.9</v>
      </c>
    </row>
    <row r="22" spans="1:4">
      <c r="A22" s="7" t="s">
        <v>94</v>
      </c>
      <c r="B22" s="8" t="s">
        <v>60</v>
      </c>
      <c r="C22" s="29">
        <f>SUM(C23:C26)</f>
        <v>50000.4</v>
      </c>
      <c r="D22" s="29">
        <f>SUM(D23:D26)</f>
        <v>49774.400000000001</v>
      </c>
    </row>
    <row r="23" spans="1:4">
      <c r="A23" s="9" t="s">
        <v>211</v>
      </c>
      <c r="B23" s="26" t="s">
        <v>212</v>
      </c>
      <c r="C23" s="28">
        <f>'№9 (Р,П,Ц)'!E118</f>
        <v>250.9</v>
      </c>
      <c r="D23" s="28">
        <f>'№9 (Р,П,Ц)'!F118</f>
        <v>250.9</v>
      </c>
    </row>
    <row r="24" spans="1:4">
      <c r="A24" s="9" t="s">
        <v>461</v>
      </c>
      <c r="B24" s="26" t="s">
        <v>462</v>
      </c>
      <c r="C24" s="28">
        <f>'№9 (Р,П,Ц)'!E123</f>
        <v>24</v>
      </c>
      <c r="D24" s="28">
        <f>'№9 (Р,П,Ц)'!F123</f>
        <v>24</v>
      </c>
    </row>
    <row r="25" spans="1:4">
      <c r="A25" s="9" t="s">
        <v>19</v>
      </c>
      <c r="B25" s="26" t="s">
        <v>20</v>
      </c>
      <c r="C25" s="28">
        <f>'№9 (Р,П,Ц)'!E128</f>
        <v>49130.6</v>
      </c>
      <c r="D25" s="28">
        <f>'№9 (Р,П,Ц)'!F128</f>
        <v>48938.1</v>
      </c>
    </row>
    <row r="26" spans="1:4">
      <c r="A26" s="9" t="s">
        <v>85</v>
      </c>
      <c r="B26" s="10" t="s">
        <v>61</v>
      </c>
      <c r="C26" s="28">
        <f>'№9 (Р,П,Ц)'!E148</f>
        <v>594.9</v>
      </c>
      <c r="D26" s="28">
        <f>'№9 (Р,П,Ц)'!F148</f>
        <v>561.4</v>
      </c>
    </row>
    <row r="27" spans="1:4">
      <c r="A27" s="7" t="s">
        <v>95</v>
      </c>
      <c r="B27" s="8" t="s">
        <v>62</v>
      </c>
      <c r="C27" s="29">
        <f>SUM(C28:C30)</f>
        <v>26665.4</v>
      </c>
      <c r="D27" s="29">
        <f>SUM(D28:D30)</f>
        <v>20195.7</v>
      </c>
    </row>
    <row r="28" spans="1:4">
      <c r="A28" s="9" t="s">
        <v>17</v>
      </c>
      <c r="B28" s="30" t="s">
        <v>18</v>
      </c>
      <c r="C28" s="28">
        <f>'№9 (Р,П,Ц)'!E167</f>
        <v>2102.6999999999998</v>
      </c>
      <c r="D28" s="28">
        <f>'№9 (Р,П,Ц)'!F167</f>
        <v>2052.1999999999998</v>
      </c>
    </row>
    <row r="29" spans="1:4">
      <c r="A29" s="9" t="s">
        <v>86</v>
      </c>
      <c r="B29" s="11" t="s">
        <v>63</v>
      </c>
      <c r="C29" s="28">
        <f>'№9 (Р,П,Ц)'!E174</f>
        <v>6869.9000000000005</v>
      </c>
      <c r="D29" s="28">
        <f>'№9 (Р,П,Ц)'!F174</f>
        <v>1150</v>
      </c>
    </row>
    <row r="30" spans="1:4">
      <c r="A30" s="9" t="s">
        <v>87</v>
      </c>
      <c r="B30" s="10" t="s">
        <v>64</v>
      </c>
      <c r="C30" s="28">
        <f>'№9 (Р,П,Ц)'!E183</f>
        <v>17692.8</v>
      </c>
      <c r="D30" s="28">
        <f>'№9 (Р,П,Ц)'!F183</f>
        <v>16993.5</v>
      </c>
    </row>
    <row r="31" spans="1:4">
      <c r="A31" s="7" t="s">
        <v>73</v>
      </c>
      <c r="B31" s="8" t="s">
        <v>65</v>
      </c>
      <c r="C31" s="29">
        <f>SUM(C32:C35)</f>
        <v>447071.4</v>
      </c>
      <c r="D31" s="29">
        <f>SUM(D32:D35)</f>
        <v>446811.29999999993</v>
      </c>
    </row>
    <row r="32" spans="1:4">
      <c r="A32" s="9" t="s">
        <v>88</v>
      </c>
      <c r="B32" s="10" t="s">
        <v>26</v>
      </c>
      <c r="C32" s="28">
        <f>'№9 (Р,П,Ц)'!E203</f>
        <v>159655.4</v>
      </c>
      <c r="D32" s="28">
        <f>'№9 (Р,П,Ц)'!F203</f>
        <v>159655.4</v>
      </c>
    </row>
    <row r="33" spans="1:4">
      <c r="A33" s="9" t="s">
        <v>89</v>
      </c>
      <c r="B33" s="10" t="s">
        <v>27</v>
      </c>
      <c r="C33" s="28">
        <f>'№9 (Р,П,Ц)'!E218</f>
        <v>263471.30000000005</v>
      </c>
      <c r="D33" s="28">
        <f>'№9 (Р,П,Ц)'!F218</f>
        <v>263471.3</v>
      </c>
    </row>
    <row r="34" spans="1:4">
      <c r="A34" s="12" t="s">
        <v>74</v>
      </c>
      <c r="B34" s="10" t="s">
        <v>642</v>
      </c>
      <c r="C34" s="28">
        <f>'№9 (Р,П,Ц)'!E263</f>
        <v>9329.1000000000022</v>
      </c>
      <c r="D34" s="28">
        <f>'№9 (Р,П,Ц)'!F263</f>
        <v>9069.1</v>
      </c>
    </row>
    <row r="35" spans="1:4">
      <c r="A35" s="9" t="s">
        <v>90</v>
      </c>
      <c r="B35" s="10" t="s">
        <v>29</v>
      </c>
      <c r="C35" s="28">
        <f>'№9 (Р,П,Ц)'!E293</f>
        <v>14615.6</v>
      </c>
      <c r="D35" s="28">
        <f>'№9 (Р,П,Ц)'!F293</f>
        <v>14615.5</v>
      </c>
    </row>
    <row r="36" spans="1:4">
      <c r="A36" s="13" t="s">
        <v>77</v>
      </c>
      <c r="B36" s="8" t="s">
        <v>124</v>
      </c>
      <c r="C36" s="29">
        <f>SUM(C37:C37)</f>
        <v>23094.1</v>
      </c>
      <c r="D36" s="29">
        <f>SUM(D37:D37)</f>
        <v>22992.5</v>
      </c>
    </row>
    <row r="37" spans="1:4">
      <c r="A37" s="12" t="s">
        <v>78</v>
      </c>
      <c r="B37" s="10" t="s">
        <v>30</v>
      </c>
      <c r="C37" s="28">
        <f>'№9 (Р,П,Ц)'!E308</f>
        <v>23094.1</v>
      </c>
      <c r="D37" s="28">
        <f>'№9 (Р,П,Ц)'!F308</f>
        <v>22992.5</v>
      </c>
    </row>
    <row r="38" spans="1:4">
      <c r="A38" s="7" t="s">
        <v>75</v>
      </c>
      <c r="B38" s="8" t="s">
        <v>67</v>
      </c>
      <c r="C38" s="29">
        <f>SUM(C39:C41)</f>
        <v>19784.5</v>
      </c>
      <c r="D38" s="29">
        <f>SUM(D39:D41)</f>
        <v>19686.599999999999</v>
      </c>
    </row>
    <row r="39" spans="1:4">
      <c r="A39" s="12" t="s">
        <v>91</v>
      </c>
      <c r="B39" s="10" t="s">
        <v>68</v>
      </c>
      <c r="C39" s="28">
        <f>'№9 (Р,П,Ц)'!E334</f>
        <v>1410.8000000000002</v>
      </c>
      <c r="D39" s="28">
        <f>'№9 (Р,П,Ц)'!F334</f>
        <v>1410.8</v>
      </c>
    </row>
    <row r="40" spans="1:4">
      <c r="A40" s="12" t="s">
        <v>76</v>
      </c>
      <c r="B40" s="10" t="s">
        <v>70</v>
      </c>
      <c r="C40" s="28">
        <f>'№9 (Р,П,Ц)'!E339</f>
        <v>4021</v>
      </c>
      <c r="D40" s="28">
        <f>'№9 (Р,П,Ц)'!F339</f>
        <v>4017.2</v>
      </c>
    </row>
    <row r="41" spans="1:4">
      <c r="A41" s="12" t="s">
        <v>144</v>
      </c>
      <c r="B41" s="10" t="s">
        <v>145</v>
      </c>
      <c r="C41" s="28">
        <f>'№9 (Р,П,Ц)'!E358</f>
        <v>14352.7</v>
      </c>
      <c r="D41" s="28">
        <f>'№9 (Р,П,Ц)'!F358</f>
        <v>14258.6</v>
      </c>
    </row>
    <row r="42" spans="1:4">
      <c r="A42" s="7" t="s">
        <v>99</v>
      </c>
      <c r="B42" s="8" t="s">
        <v>66</v>
      </c>
      <c r="C42" s="29">
        <f>SUM(C43:C44)</f>
        <v>13234.8</v>
      </c>
      <c r="D42" s="29">
        <f>SUM(D43:D44)</f>
        <v>13232.8</v>
      </c>
    </row>
    <row r="43" spans="1:4">
      <c r="A43" s="25">
        <v>1102</v>
      </c>
      <c r="B43" s="26" t="s">
        <v>100</v>
      </c>
      <c r="C43" s="28">
        <f>'№9 (Р,П,Ц)'!E369</f>
        <v>10915.1</v>
      </c>
      <c r="D43" s="28">
        <f>'№9 (Р,П,Ц)'!F369</f>
        <v>10915.1</v>
      </c>
    </row>
    <row r="44" spans="1:4" ht="23.25" customHeight="1">
      <c r="A44" s="25">
        <v>1105</v>
      </c>
      <c r="B44" s="35" t="s">
        <v>3</v>
      </c>
      <c r="C44" s="28">
        <f>'№9 (Р,П,Ц)'!E380</f>
        <v>2319.6999999999998</v>
      </c>
      <c r="D44" s="28">
        <f>'№9 (Р,П,Ц)'!F380</f>
        <v>2317.6999999999998</v>
      </c>
    </row>
    <row r="45" spans="1:4">
      <c r="A45" s="7">
        <v>1200</v>
      </c>
      <c r="B45" s="8" t="s">
        <v>101</v>
      </c>
      <c r="C45" s="29">
        <f>SUM(C46:C46)</f>
        <v>2505.6</v>
      </c>
      <c r="D45" s="29">
        <f>SUM(D46:D46)</f>
        <v>2505.6</v>
      </c>
    </row>
    <row r="46" spans="1:4" ht="20.25" customHeight="1">
      <c r="A46" s="25">
        <v>1204</v>
      </c>
      <c r="B46" s="10" t="s">
        <v>104</v>
      </c>
      <c r="C46" s="28">
        <f>'№9 (Р,П,Ц)'!E388</f>
        <v>2505.6</v>
      </c>
      <c r="D46" s="28">
        <f>'№9 (Р,П,Ц)'!F388</f>
        <v>2505.6</v>
      </c>
    </row>
    <row r="47" spans="1:4">
      <c r="A47" s="7" t="s">
        <v>512</v>
      </c>
      <c r="B47" s="8" t="s">
        <v>513</v>
      </c>
      <c r="C47" s="29">
        <f>C48</f>
        <v>238.40000000000003</v>
      </c>
      <c r="D47" s="29">
        <f>D48</f>
        <v>237.2</v>
      </c>
    </row>
    <row r="48" spans="1:4">
      <c r="A48" s="25">
        <v>1301</v>
      </c>
      <c r="B48" s="10" t="s">
        <v>515</v>
      </c>
      <c r="C48" s="28">
        <f>'№9 (Р,П,Ц)'!E399</f>
        <v>238.40000000000003</v>
      </c>
      <c r="D48" s="28">
        <f>'№9 (Р,П,Ц)'!F399</f>
        <v>237.2</v>
      </c>
    </row>
    <row r="52" spans="2:2">
      <c r="B52" s="14"/>
    </row>
  </sheetData>
  <mergeCells count="6">
    <mergeCell ref="A4:D4"/>
    <mergeCell ref="A5:D5"/>
    <mergeCell ref="A6:D6"/>
    <mergeCell ref="A1:D1"/>
    <mergeCell ref="A2:D2"/>
    <mergeCell ref="A3:D3"/>
  </mergeCells>
  <phoneticPr fontId="0" type="noConversion"/>
  <pageMargins left="0.59055118110236227" right="0.19685039370078741" top="0.19685039370078741" bottom="0.19685039370078741" header="0.51181102362204722" footer="0.51181102362204722"/>
  <pageSetup paperSize="9" scale="86" fitToHeight="0" orientation="portrait"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G501"/>
  <sheetViews>
    <sheetView zoomScale="95" zoomScaleNormal="75" workbookViewId="0">
      <selection activeCell="E16" sqref="E16"/>
    </sheetView>
  </sheetViews>
  <sheetFormatPr defaultColWidth="9.140625" defaultRowHeight="16.5"/>
  <cols>
    <col min="1" max="1" width="7" style="69" customWidth="1"/>
    <col min="2" max="2" width="7.140625" style="69" customWidth="1"/>
    <col min="3" max="3" width="14.5703125" style="69" customWidth="1"/>
    <col min="4" max="4" width="6.7109375" style="92" customWidth="1"/>
    <col min="5" max="5" width="76.7109375" style="57" customWidth="1"/>
    <col min="6" max="6" width="14.42578125" style="59" customWidth="1"/>
    <col min="7" max="7" width="13" style="230" customWidth="1"/>
    <col min="8" max="16384" width="9.140625" style="43"/>
  </cols>
  <sheetData>
    <row r="1" spans="1:7">
      <c r="B1" s="70"/>
      <c r="C1" s="70"/>
      <c r="D1" s="108"/>
      <c r="E1" s="265" t="s">
        <v>580</v>
      </c>
      <c r="F1" s="265"/>
      <c r="G1" s="265"/>
    </row>
    <row r="2" spans="1:7" ht="16.899999999999999" customHeight="1">
      <c r="B2" s="70"/>
      <c r="C2" s="266" t="s">
        <v>1145</v>
      </c>
      <c r="D2" s="266"/>
      <c r="E2" s="266"/>
      <c r="F2" s="266"/>
      <c r="G2" s="266"/>
    </row>
    <row r="3" spans="1:7" ht="16.899999999999999" customHeight="1">
      <c r="B3" s="267" t="s">
        <v>1146</v>
      </c>
      <c r="C3" s="267"/>
      <c r="D3" s="267"/>
      <c r="E3" s="267"/>
      <c r="F3" s="267"/>
      <c r="G3" s="267"/>
    </row>
    <row r="4" spans="1:7" s="57" customFormat="1" ht="26.45" customHeight="1">
      <c r="A4" s="264" t="s">
        <v>579</v>
      </c>
      <c r="B4" s="264"/>
      <c r="C4" s="264"/>
      <c r="D4" s="264"/>
      <c r="E4" s="264"/>
      <c r="F4" s="264"/>
      <c r="G4" s="264"/>
    </row>
    <row r="5" spans="1:7" ht="24.6" customHeight="1">
      <c r="A5" s="71"/>
      <c r="B5" s="71"/>
      <c r="C5" s="71"/>
      <c r="D5" s="72"/>
      <c r="E5" s="72"/>
      <c r="F5" s="77"/>
      <c r="G5" s="230" t="s">
        <v>641</v>
      </c>
    </row>
    <row r="6" spans="1:7" ht="49.5">
      <c r="A6" s="67" t="s">
        <v>33</v>
      </c>
      <c r="B6" s="67" t="s">
        <v>72</v>
      </c>
      <c r="C6" s="67" t="s">
        <v>34</v>
      </c>
      <c r="D6" s="41" t="s">
        <v>35</v>
      </c>
      <c r="E6" s="16" t="s">
        <v>36</v>
      </c>
      <c r="F6" s="144" t="s">
        <v>575</v>
      </c>
      <c r="G6" s="16" t="s">
        <v>576</v>
      </c>
    </row>
    <row r="7" spans="1:7">
      <c r="A7" s="12">
        <v>1</v>
      </c>
      <c r="B7" s="12">
        <v>2</v>
      </c>
      <c r="C7" s="12">
        <v>3</v>
      </c>
      <c r="D7" s="16">
        <v>4</v>
      </c>
      <c r="E7" s="16">
        <v>5</v>
      </c>
      <c r="F7" s="53">
        <v>6</v>
      </c>
      <c r="G7" s="53">
        <v>7</v>
      </c>
    </row>
    <row r="8" spans="1:7" s="56" customFormat="1">
      <c r="A8" s="13"/>
      <c r="B8" s="13"/>
      <c r="C8" s="13"/>
      <c r="D8" s="65"/>
      <c r="E8" s="55" t="s">
        <v>4</v>
      </c>
      <c r="F8" s="52">
        <f>F9+F253+F285+F330+F341+F414</f>
        <v>657743.9</v>
      </c>
      <c r="G8" s="52">
        <f>G9+G253+G285+G330+G341+G414</f>
        <v>648453.5</v>
      </c>
    </row>
    <row r="9" spans="1:7">
      <c r="A9" s="33" t="s">
        <v>37</v>
      </c>
      <c r="B9" s="33"/>
      <c r="C9" s="33"/>
      <c r="D9" s="33"/>
      <c r="E9" s="34" t="s">
        <v>125</v>
      </c>
      <c r="F9" s="52">
        <f>F10+F71+F87+F142+F175+F190+F219+F240</f>
        <v>168783.7</v>
      </c>
      <c r="G9" s="52">
        <f>G10+G71+G87+G142+G175+G190+G219+G240</f>
        <v>160704.9</v>
      </c>
    </row>
    <row r="10" spans="1:7">
      <c r="A10" s="32" t="s">
        <v>37</v>
      </c>
      <c r="B10" s="32" t="s">
        <v>92</v>
      </c>
      <c r="C10" s="32"/>
      <c r="D10" s="32"/>
      <c r="E10" s="30" t="s">
        <v>38</v>
      </c>
      <c r="F10" s="42">
        <f>F11+F17+F30+F36</f>
        <v>41650.300000000003</v>
      </c>
      <c r="G10" s="42">
        <f>G11+G17+G30+G36</f>
        <v>40581.799999999996</v>
      </c>
    </row>
    <row r="11" spans="1:7" ht="33">
      <c r="A11" s="32" t="s">
        <v>37</v>
      </c>
      <c r="B11" s="32" t="s">
        <v>79</v>
      </c>
      <c r="C11" s="32"/>
      <c r="D11" s="32"/>
      <c r="E11" s="30" t="s">
        <v>97</v>
      </c>
      <c r="F11" s="42">
        <f t="shared" ref="F11:G15" si="0">F12</f>
        <v>1757</v>
      </c>
      <c r="G11" s="42">
        <f t="shared" si="0"/>
        <v>1604.4</v>
      </c>
    </row>
    <row r="12" spans="1:7" ht="49.5">
      <c r="A12" s="32" t="s">
        <v>37</v>
      </c>
      <c r="B12" s="32" t="s">
        <v>79</v>
      </c>
      <c r="C12" s="12" t="s">
        <v>248</v>
      </c>
      <c r="D12" s="16"/>
      <c r="E12" s="30" t="s">
        <v>229</v>
      </c>
      <c r="F12" s="42">
        <f t="shared" si="0"/>
        <v>1757</v>
      </c>
      <c r="G12" s="42">
        <f t="shared" si="0"/>
        <v>1604.4</v>
      </c>
    </row>
    <row r="13" spans="1:7">
      <c r="A13" s="32" t="s">
        <v>37</v>
      </c>
      <c r="B13" s="32" t="s">
        <v>79</v>
      </c>
      <c r="C13" s="12" t="s">
        <v>249</v>
      </c>
      <c r="D13" s="16"/>
      <c r="E13" s="30" t="s">
        <v>5</v>
      </c>
      <c r="F13" s="42">
        <f t="shared" si="0"/>
        <v>1757</v>
      </c>
      <c r="G13" s="42">
        <f t="shared" si="0"/>
        <v>1604.4</v>
      </c>
    </row>
    <row r="14" spans="1:7" ht="33">
      <c r="A14" s="32" t="s">
        <v>37</v>
      </c>
      <c r="B14" s="32" t="s">
        <v>79</v>
      </c>
      <c r="C14" s="12" t="s">
        <v>414</v>
      </c>
      <c r="D14" s="16"/>
      <c r="E14" s="30" t="s">
        <v>445</v>
      </c>
      <c r="F14" s="42">
        <f t="shared" si="0"/>
        <v>1757</v>
      </c>
      <c r="G14" s="42">
        <f t="shared" si="0"/>
        <v>1604.4</v>
      </c>
    </row>
    <row r="15" spans="1:7" ht="33">
      <c r="A15" s="32" t="s">
        <v>37</v>
      </c>
      <c r="B15" s="32" t="s">
        <v>79</v>
      </c>
      <c r="C15" s="12" t="s">
        <v>250</v>
      </c>
      <c r="D15" s="9"/>
      <c r="E15" s="30" t="s">
        <v>55</v>
      </c>
      <c r="F15" s="42">
        <f t="shared" si="0"/>
        <v>1757</v>
      </c>
      <c r="G15" s="42">
        <f t="shared" si="0"/>
        <v>1604.4</v>
      </c>
    </row>
    <row r="16" spans="1:7" ht="66">
      <c r="A16" s="32" t="s">
        <v>37</v>
      </c>
      <c r="B16" s="32" t="s">
        <v>79</v>
      </c>
      <c r="C16" s="12" t="s">
        <v>250</v>
      </c>
      <c r="D16" s="16">
        <v>100</v>
      </c>
      <c r="E16" s="41" t="s">
        <v>6</v>
      </c>
      <c r="F16" s="42">
        <f>1455.3+301.7</f>
        <v>1757</v>
      </c>
      <c r="G16" s="42">
        <v>1604.4</v>
      </c>
    </row>
    <row r="17" spans="1:7" ht="49.5">
      <c r="A17" s="32" t="s">
        <v>37</v>
      </c>
      <c r="B17" s="32" t="s">
        <v>81</v>
      </c>
      <c r="C17" s="32"/>
      <c r="D17" s="32"/>
      <c r="E17" s="30" t="s">
        <v>57</v>
      </c>
      <c r="F17" s="42">
        <f t="shared" ref="F17:G18" si="1">F18</f>
        <v>36509.800000000003</v>
      </c>
      <c r="G17" s="42">
        <f t="shared" si="1"/>
        <v>36421.199999999997</v>
      </c>
    </row>
    <row r="18" spans="1:7" ht="49.5">
      <c r="A18" s="32" t="s">
        <v>37</v>
      </c>
      <c r="B18" s="32" t="s">
        <v>81</v>
      </c>
      <c r="C18" s="12" t="s">
        <v>248</v>
      </c>
      <c r="D18" s="16"/>
      <c r="E18" s="30" t="s">
        <v>229</v>
      </c>
      <c r="F18" s="42">
        <f t="shared" si="1"/>
        <v>36509.800000000003</v>
      </c>
      <c r="G18" s="42">
        <f t="shared" si="1"/>
        <v>36421.199999999997</v>
      </c>
    </row>
    <row r="19" spans="1:7">
      <c r="A19" s="32" t="s">
        <v>37</v>
      </c>
      <c r="B19" s="32" t="s">
        <v>81</v>
      </c>
      <c r="C19" s="12" t="s">
        <v>249</v>
      </c>
      <c r="D19" s="16"/>
      <c r="E19" s="30" t="s">
        <v>5</v>
      </c>
      <c r="F19" s="42">
        <f>F20</f>
        <v>36509.800000000003</v>
      </c>
      <c r="G19" s="42">
        <f>G20</f>
        <v>36421.199999999997</v>
      </c>
    </row>
    <row r="20" spans="1:7" ht="33">
      <c r="A20" s="32" t="s">
        <v>37</v>
      </c>
      <c r="B20" s="32" t="s">
        <v>81</v>
      </c>
      <c r="C20" s="12" t="s">
        <v>414</v>
      </c>
      <c r="D20" s="16"/>
      <c r="E20" s="30" t="s">
        <v>445</v>
      </c>
      <c r="F20" s="42">
        <f>F21+F25+F27</f>
        <v>36509.800000000003</v>
      </c>
      <c r="G20" s="42">
        <f>G21+G25+G27</f>
        <v>36421.199999999997</v>
      </c>
    </row>
    <row r="21" spans="1:7" ht="66">
      <c r="A21" s="32" t="s">
        <v>37</v>
      </c>
      <c r="B21" s="32" t="s">
        <v>81</v>
      </c>
      <c r="C21" s="12" t="s">
        <v>251</v>
      </c>
      <c r="D21" s="9"/>
      <c r="E21" s="30" t="s">
        <v>113</v>
      </c>
      <c r="F21" s="42">
        <f>F22+F23+F24</f>
        <v>35792.5</v>
      </c>
      <c r="G21" s="42">
        <f>G22+G23+G24</f>
        <v>35703.899999999994</v>
      </c>
    </row>
    <row r="22" spans="1:7" ht="66">
      <c r="A22" s="32" t="s">
        <v>37</v>
      </c>
      <c r="B22" s="32" t="s">
        <v>81</v>
      </c>
      <c r="C22" s="12" t="s">
        <v>251</v>
      </c>
      <c r="D22" s="44" t="s">
        <v>107</v>
      </c>
      <c r="E22" s="10" t="s">
        <v>6</v>
      </c>
      <c r="F22" s="42">
        <f>31019.4-194+69.7+59.9</f>
        <v>30955.000000000004</v>
      </c>
      <c r="G22" s="42">
        <v>30945.1</v>
      </c>
    </row>
    <row r="23" spans="1:7" ht="33">
      <c r="A23" s="32" t="s">
        <v>37</v>
      </c>
      <c r="B23" s="32" t="s">
        <v>81</v>
      </c>
      <c r="C23" s="12" t="s">
        <v>251</v>
      </c>
      <c r="D23" s="44" t="s">
        <v>108</v>
      </c>
      <c r="E23" s="10" t="s">
        <v>454</v>
      </c>
      <c r="F23" s="42">
        <f>3963.5+422-6.6+30+55.6-2+230</f>
        <v>4692.5</v>
      </c>
      <c r="G23" s="42">
        <v>4615.2</v>
      </c>
    </row>
    <row r="24" spans="1:7" ht="33">
      <c r="A24" s="32" t="s">
        <v>37</v>
      </c>
      <c r="B24" s="32" t="s">
        <v>81</v>
      </c>
      <c r="C24" s="12" t="s">
        <v>251</v>
      </c>
      <c r="D24" s="44" t="s">
        <v>109</v>
      </c>
      <c r="E24" s="46" t="s">
        <v>110</v>
      </c>
      <c r="F24" s="42">
        <v>145</v>
      </c>
      <c r="G24" s="42">
        <v>143.6</v>
      </c>
    </row>
    <row r="25" spans="1:7" ht="49.5">
      <c r="A25" s="32" t="s">
        <v>37</v>
      </c>
      <c r="B25" s="32" t="s">
        <v>81</v>
      </c>
      <c r="C25" s="12" t="s">
        <v>252</v>
      </c>
      <c r="D25" s="9"/>
      <c r="E25" s="10" t="s">
        <v>114</v>
      </c>
      <c r="F25" s="42">
        <f>F26</f>
        <v>67.3</v>
      </c>
      <c r="G25" s="42">
        <f>G26</f>
        <v>67.3</v>
      </c>
    </row>
    <row r="26" spans="1:7" ht="66">
      <c r="A26" s="32" t="s">
        <v>37</v>
      </c>
      <c r="B26" s="32" t="s">
        <v>81</v>
      </c>
      <c r="C26" s="12" t="s">
        <v>252</v>
      </c>
      <c r="D26" s="44" t="s">
        <v>107</v>
      </c>
      <c r="E26" s="10" t="s">
        <v>6</v>
      </c>
      <c r="F26" s="42">
        <f>71-3.7</f>
        <v>67.3</v>
      </c>
      <c r="G26" s="42">
        <v>67.3</v>
      </c>
    </row>
    <row r="27" spans="1:7" ht="49.5">
      <c r="A27" s="32" t="s">
        <v>37</v>
      </c>
      <c r="B27" s="32" t="s">
        <v>81</v>
      </c>
      <c r="C27" s="9" t="s">
        <v>253</v>
      </c>
      <c r="D27" s="9"/>
      <c r="E27" s="41" t="s">
        <v>371</v>
      </c>
      <c r="F27" s="42">
        <f>F28+F29</f>
        <v>650</v>
      </c>
      <c r="G27" s="42">
        <f>G28+G29</f>
        <v>650</v>
      </c>
    </row>
    <row r="28" spans="1:7" ht="66">
      <c r="A28" s="32" t="s">
        <v>37</v>
      </c>
      <c r="B28" s="32" t="s">
        <v>81</v>
      </c>
      <c r="C28" s="9" t="s">
        <v>253</v>
      </c>
      <c r="D28" s="44" t="s">
        <v>107</v>
      </c>
      <c r="E28" s="10" t="s">
        <v>6</v>
      </c>
      <c r="F28" s="42">
        <f>594-3</f>
        <v>591</v>
      </c>
      <c r="G28" s="42">
        <v>591</v>
      </c>
    </row>
    <row r="29" spans="1:7" ht="33">
      <c r="A29" s="32" t="s">
        <v>37</v>
      </c>
      <c r="B29" s="32" t="s">
        <v>81</v>
      </c>
      <c r="C29" s="9" t="s">
        <v>253</v>
      </c>
      <c r="D29" s="44" t="s">
        <v>108</v>
      </c>
      <c r="E29" s="10" t="s">
        <v>454</v>
      </c>
      <c r="F29" s="42">
        <f>56+3</f>
        <v>59</v>
      </c>
      <c r="G29" s="42">
        <v>59</v>
      </c>
    </row>
    <row r="30" spans="1:7">
      <c r="A30" s="32" t="s">
        <v>37</v>
      </c>
      <c r="B30" s="32" t="s">
        <v>1</v>
      </c>
      <c r="C30" s="9"/>
      <c r="D30" s="44"/>
      <c r="E30" s="10" t="s">
        <v>2</v>
      </c>
      <c r="F30" s="42">
        <f t="shared" ref="F30:G34" si="2">F31</f>
        <v>42.8</v>
      </c>
      <c r="G30" s="42">
        <f t="shared" si="2"/>
        <v>0</v>
      </c>
    </row>
    <row r="31" spans="1:7" ht="49.5">
      <c r="A31" s="32" t="s">
        <v>37</v>
      </c>
      <c r="B31" s="32" t="s">
        <v>1</v>
      </c>
      <c r="C31" s="12" t="s">
        <v>248</v>
      </c>
      <c r="D31" s="44"/>
      <c r="E31" s="30" t="s">
        <v>229</v>
      </c>
      <c r="F31" s="42">
        <f t="shared" si="2"/>
        <v>42.8</v>
      </c>
      <c r="G31" s="42">
        <f t="shared" si="2"/>
        <v>0</v>
      </c>
    </row>
    <row r="32" spans="1:7" ht="49.5">
      <c r="A32" s="32" t="s">
        <v>37</v>
      </c>
      <c r="B32" s="32" t="s">
        <v>1</v>
      </c>
      <c r="C32" s="12" t="s">
        <v>254</v>
      </c>
      <c r="D32" s="44"/>
      <c r="E32" s="10" t="s">
        <v>13</v>
      </c>
      <c r="F32" s="42">
        <f t="shared" si="2"/>
        <v>42.8</v>
      </c>
      <c r="G32" s="42">
        <f t="shared" si="2"/>
        <v>0</v>
      </c>
    </row>
    <row r="33" spans="1:7" ht="33">
      <c r="A33" s="32" t="s">
        <v>37</v>
      </c>
      <c r="B33" s="32" t="s">
        <v>1</v>
      </c>
      <c r="C33" s="12" t="s">
        <v>415</v>
      </c>
      <c r="D33" s="44"/>
      <c r="E33" s="30" t="s">
        <v>446</v>
      </c>
      <c r="F33" s="42">
        <f t="shared" si="2"/>
        <v>42.8</v>
      </c>
      <c r="G33" s="42">
        <f t="shared" si="2"/>
        <v>0</v>
      </c>
    </row>
    <row r="34" spans="1:7" ht="49.5">
      <c r="A34" s="32" t="s">
        <v>37</v>
      </c>
      <c r="B34" s="32" t="s">
        <v>1</v>
      </c>
      <c r="C34" s="9" t="s">
        <v>255</v>
      </c>
      <c r="D34" s="9"/>
      <c r="E34" s="41" t="s">
        <v>368</v>
      </c>
      <c r="F34" s="42">
        <f t="shared" si="2"/>
        <v>42.8</v>
      </c>
      <c r="G34" s="42">
        <f t="shared" si="2"/>
        <v>0</v>
      </c>
    </row>
    <row r="35" spans="1:7" ht="33">
      <c r="A35" s="32" t="s">
        <v>37</v>
      </c>
      <c r="B35" s="32" t="s">
        <v>1</v>
      </c>
      <c r="C35" s="9" t="s">
        <v>255</v>
      </c>
      <c r="D35" s="44" t="s">
        <v>108</v>
      </c>
      <c r="E35" s="10" t="s">
        <v>454</v>
      </c>
      <c r="F35" s="42">
        <v>42.8</v>
      </c>
      <c r="G35" s="42">
        <v>0</v>
      </c>
    </row>
    <row r="36" spans="1:7">
      <c r="A36" s="32" t="s">
        <v>37</v>
      </c>
      <c r="B36" s="32" t="s">
        <v>98</v>
      </c>
      <c r="C36" s="33"/>
      <c r="D36" s="33"/>
      <c r="E36" s="10" t="s">
        <v>58</v>
      </c>
      <c r="F36" s="42">
        <f>F37+F67</f>
        <v>3340.7</v>
      </c>
      <c r="G36" s="42">
        <f>G37+G67</f>
        <v>2556.1999999999998</v>
      </c>
    </row>
    <row r="37" spans="1:7" ht="49.5">
      <c r="A37" s="32" t="s">
        <v>37</v>
      </c>
      <c r="B37" s="32" t="s">
        <v>98</v>
      </c>
      <c r="C37" s="12" t="s">
        <v>248</v>
      </c>
      <c r="D37" s="44"/>
      <c r="E37" s="30" t="s">
        <v>229</v>
      </c>
      <c r="F37" s="42">
        <f>F38+F46+F53+F58</f>
        <v>3222.8999999999996</v>
      </c>
      <c r="G37" s="42">
        <f>G38+G46+G53+G58</f>
        <v>2438.3999999999996</v>
      </c>
    </row>
    <row r="38" spans="1:7" ht="49.5">
      <c r="A38" s="32" t="s">
        <v>37</v>
      </c>
      <c r="B38" s="32" t="s">
        <v>98</v>
      </c>
      <c r="C38" s="12" t="s">
        <v>254</v>
      </c>
      <c r="D38" s="44"/>
      <c r="E38" s="10" t="s">
        <v>13</v>
      </c>
      <c r="F38" s="42">
        <f>F39</f>
        <v>2798.7</v>
      </c>
      <c r="G38" s="42">
        <f>G39</f>
        <v>2019.2</v>
      </c>
    </row>
    <row r="39" spans="1:7" ht="33">
      <c r="A39" s="32" t="s">
        <v>37</v>
      </c>
      <c r="B39" s="32" t="s">
        <v>98</v>
      </c>
      <c r="C39" s="12" t="s">
        <v>415</v>
      </c>
      <c r="D39" s="44"/>
      <c r="E39" s="30" t="s">
        <v>446</v>
      </c>
      <c r="F39" s="42">
        <f>F40+F42+F44</f>
        <v>2798.7</v>
      </c>
      <c r="G39" s="42">
        <f>G40+G42+G44</f>
        <v>2019.2</v>
      </c>
    </row>
    <row r="40" spans="1:7" ht="33">
      <c r="A40" s="32" t="s">
        <v>37</v>
      </c>
      <c r="B40" s="32" t="s">
        <v>98</v>
      </c>
      <c r="C40" s="12" t="s">
        <v>256</v>
      </c>
      <c r="D40" s="44"/>
      <c r="E40" s="10" t="s">
        <v>186</v>
      </c>
      <c r="F40" s="42">
        <f t="shared" ref="F40:G40" si="3">F41</f>
        <v>529</v>
      </c>
      <c r="G40" s="42">
        <f t="shared" si="3"/>
        <v>483.9</v>
      </c>
    </row>
    <row r="41" spans="1:7" ht="33">
      <c r="A41" s="32" t="s">
        <v>37</v>
      </c>
      <c r="B41" s="32" t="s">
        <v>98</v>
      </c>
      <c r="C41" s="12" t="s">
        <v>256</v>
      </c>
      <c r="D41" s="44" t="s">
        <v>108</v>
      </c>
      <c r="E41" s="10" t="s">
        <v>454</v>
      </c>
      <c r="F41" s="42">
        <f>319+90+150-30</f>
        <v>529</v>
      </c>
      <c r="G41" s="42">
        <v>483.9</v>
      </c>
    </row>
    <row r="42" spans="1:7" ht="33">
      <c r="A42" s="32" t="s">
        <v>37</v>
      </c>
      <c r="B42" s="32" t="s">
        <v>98</v>
      </c>
      <c r="C42" s="12" t="s">
        <v>467</v>
      </c>
      <c r="D42" s="44"/>
      <c r="E42" s="10" t="s">
        <v>468</v>
      </c>
      <c r="F42" s="42">
        <f>F43</f>
        <v>655.59999999999991</v>
      </c>
      <c r="G42" s="42">
        <f>G43</f>
        <v>257.89999999999998</v>
      </c>
    </row>
    <row r="43" spans="1:7" ht="33">
      <c r="A43" s="32" t="s">
        <v>37</v>
      </c>
      <c r="B43" s="32" t="s">
        <v>98</v>
      </c>
      <c r="C43" s="12" t="s">
        <v>467</v>
      </c>
      <c r="D43" s="44" t="s">
        <v>108</v>
      </c>
      <c r="E43" s="10" t="s">
        <v>454</v>
      </c>
      <c r="F43" s="42">
        <f>1302.1-138.2-508.3</f>
        <v>655.59999999999991</v>
      </c>
      <c r="G43" s="42">
        <v>257.89999999999998</v>
      </c>
    </row>
    <row r="44" spans="1:7" ht="82.5">
      <c r="A44" s="32" t="s">
        <v>37</v>
      </c>
      <c r="B44" s="32" t="s">
        <v>98</v>
      </c>
      <c r="C44" s="12" t="s">
        <v>484</v>
      </c>
      <c r="D44" s="44"/>
      <c r="E44" s="10" t="s">
        <v>485</v>
      </c>
      <c r="F44" s="42">
        <f>F45</f>
        <v>1614.1</v>
      </c>
      <c r="G44" s="42">
        <f>G45</f>
        <v>1277.4000000000001</v>
      </c>
    </row>
    <row r="45" spans="1:7" ht="33">
      <c r="A45" s="32" t="s">
        <v>37</v>
      </c>
      <c r="B45" s="32" t="s">
        <v>98</v>
      </c>
      <c r="C45" s="12" t="s">
        <v>484</v>
      </c>
      <c r="D45" s="44" t="s">
        <v>108</v>
      </c>
      <c r="E45" s="10" t="s">
        <v>454</v>
      </c>
      <c r="F45" s="42">
        <f>1899-284.9</f>
        <v>1614.1</v>
      </c>
      <c r="G45" s="42">
        <v>1277.4000000000001</v>
      </c>
    </row>
    <row r="46" spans="1:7" ht="82.5">
      <c r="A46" s="32" t="s">
        <v>37</v>
      </c>
      <c r="B46" s="32" t="s">
        <v>98</v>
      </c>
      <c r="C46" s="12" t="s">
        <v>257</v>
      </c>
      <c r="D46" s="44"/>
      <c r="E46" s="10" t="s">
        <v>187</v>
      </c>
      <c r="F46" s="42">
        <f>F47+F50</f>
        <v>75</v>
      </c>
      <c r="G46" s="42">
        <f>G47+G50</f>
        <v>75</v>
      </c>
    </row>
    <row r="47" spans="1:7" ht="49.5">
      <c r="A47" s="32" t="s">
        <v>37</v>
      </c>
      <c r="B47" s="32" t="s">
        <v>98</v>
      </c>
      <c r="C47" s="12" t="s">
        <v>416</v>
      </c>
      <c r="D47" s="44"/>
      <c r="E47" s="30" t="s">
        <v>435</v>
      </c>
      <c r="F47" s="42">
        <f>F48</f>
        <v>50</v>
      </c>
      <c r="G47" s="42">
        <f>G48</f>
        <v>50</v>
      </c>
    </row>
    <row r="48" spans="1:7" ht="33">
      <c r="A48" s="32" t="s">
        <v>37</v>
      </c>
      <c r="B48" s="32" t="s">
        <v>98</v>
      </c>
      <c r="C48" s="12" t="s">
        <v>258</v>
      </c>
      <c r="D48" s="44"/>
      <c r="E48" s="10" t="s">
        <v>188</v>
      </c>
      <c r="F48" s="42">
        <f>F49</f>
        <v>50</v>
      </c>
      <c r="G48" s="42">
        <f>G49</f>
        <v>50</v>
      </c>
    </row>
    <row r="49" spans="1:7">
      <c r="A49" s="32" t="s">
        <v>37</v>
      </c>
      <c r="B49" s="32" t="s">
        <v>98</v>
      </c>
      <c r="C49" s="12" t="s">
        <v>258</v>
      </c>
      <c r="D49" s="44" t="s">
        <v>109</v>
      </c>
      <c r="E49" s="46" t="s">
        <v>110</v>
      </c>
      <c r="F49" s="42">
        <v>50</v>
      </c>
      <c r="G49" s="42">
        <v>50</v>
      </c>
    </row>
    <row r="50" spans="1:7" ht="33">
      <c r="A50" s="32" t="s">
        <v>37</v>
      </c>
      <c r="B50" s="32" t="s">
        <v>98</v>
      </c>
      <c r="C50" s="12" t="s">
        <v>417</v>
      </c>
      <c r="D50" s="44"/>
      <c r="E50" s="30" t="s">
        <v>436</v>
      </c>
      <c r="F50" s="42">
        <f>F51</f>
        <v>25</v>
      </c>
      <c r="G50" s="42">
        <f>G51</f>
        <v>25</v>
      </c>
    </row>
    <row r="51" spans="1:7" ht="49.5">
      <c r="A51" s="32" t="s">
        <v>37</v>
      </c>
      <c r="B51" s="32" t="s">
        <v>98</v>
      </c>
      <c r="C51" s="12" t="s">
        <v>259</v>
      </c>
      <c r="D51" s="44"/>
      <c r="E51" s="10" t="s">
        <v>189</v>
      </c>
      <c r="F51" s="42">
        <f>F52</f>
        <v>25</v>
      </c>
      <c r="G51" s="42">
        <f>G52</f>
        <v>25</v>
      </c>
    </row>
    <row r="52" spans="1:7" ht="33">
      <c r="A52" s="32" t="s">
        <v>37</v>
      </c>
      <c r="B52" s="32" t="s">
        <v>98</v>
      </c>
      <c r="C52" s="12" t="s">
        <v>259</v>
      </c>
      <c r="D52" s="44" t="s">
        <v>108</v>
      </c>
      <c r="E52" s="10" t="s">
        <v>454</v>
      </c>
      <c r="F52" s="42">
        <v>25</v>
      </c>
      <c r="G52" s="42">
        <v>25</v>
      </c>
    </row>
    <row r="53" spans="1:7" ht="49.5">
      <c r="A53" s="32" t="s">
        <v>37</v>
      </c>
      <c r="B53" s="32" t="s">
        <v>98</v>
      </c>
      <c r="C53" s="12" t="s">
        <v>260</v>
      </c>
      <c r="D53" s="44"/>
      <c r="E53" s="10" t="s">
        <v>183</v>
      </c>
      <c r="F53" s="42">
        <f>F54</f>
        <v>51.6</v>
      </c>
      <c r="G53" s="42">
        <f>G54</f>
        <v>51.6</v>
      </c>
    </row>
    <row r="54" spans="1:7" ht="49.5">
      <c r="A54" s="32" t="s">
        <v>37</v>
      </c>
      <c r="B54" s="32" t="s">
        <v>98</v>
      </c>
      <c r="C54" s="12" t="s">
        <v>418</v>
      </c>
      <c r="D54" s="44"/>
      <c r="E54" s="30" t="s">
        <v>437</v>
      </c>
      <c r="F54" s="42">
        <f>F55</f>
        <v>51.6</v>
      </c>
      <c r="G54" s="42">
        <f>G55</f>
        <v>51.6</v>
      </c>
    </row>
    <row r="55" spans="1:7" ht="33">
      <c r="A55" s="32" t="s">
        <v>37</v>
      </c>
      <c r="B55" s="32" t="s">
        <v>98</v>
      </c>
      <c r="C55" s="12" t="s">
        <v>261</v>
      </c>
      <c r="D55" s="44"/>
      <c r="E55" s="10" t="s">
        <v>185</v>
      </c>
      <c r="F55" s="42">
        <f>F57+F56</f>
        <v>51.6</v>
      </c>
      <c r="G55" s="42">
        <f>G57+G56</f>
        <v>51.6</v>
      </c>
    </row>
    <row r="56" spans="1:7" ht="33">
      <c r="A56" s="32" t="s">
        <v>37</v>
      </c>
      <c r="B56" s="32" t="s">
        <v>98</v>
      </c>
      <c r="C56" s="12" t="s">
        <v>261</v>
      </c>
      <c r="D56" s="44" t="s">
        <v>108</v>
      </c>
      <c r="E56" s="10" t="s">
        <v>454</v>
      </c>
      <c r="F56" s="42">
        <f>44.7-10.1+2</f>
        <v>36.6</v>
      </c>
      <c r="G56" s="42">
        <v>36.6</v>
      </c>
    </row>
    <row r="57" spans="1:7">
      <c r="A57" s="32" t="s">
        <v>37</v>
      </c>
      <c r="B57" s="32" t="s">
        <v>98</v>
      </c>
      <c r="C57" s="12" t="s">
        <v>261</v>
      </c>
      <c r="D57" s="16" t="s">
        <v>111</v>
      </c>
      <c r="E57" s="10" t="s">
        <v>112</v>
      </c>
      <c r="F57" s="42">
        <v>15</v>
      </c>
      <c r="G57" s="42">
        <v>15</v>
      </c>
    </row>
    <row r="58" spans="1:7">
      <c r="A58" s="32" t="s">
        <v>37</v>
      </c>
      <c r="B58" s="32" t="s">
        <v>98</v>
      </c>
      <c r="C58" s="12" t="s">
        <v>249</v>
      </c>
      <c r="D58" s="44"/>
      <c r="E58" s="10" t="s">
        <v>5</v>
      </c>
      <c r="F58" s="42">
        <f>F59</f>
        <v>297.59999999999997</v>
      </c>
      <c r="G58" s="42">
        <f>G59</f>
        <v>292.60000000000002</v>
      </c>
    </row>
    <row r="59" spans="1:7" ht="33">
      <c r="A59" s="32" t="s">
        <v>37</v>
      </c>
      <c r="B59" s="32" t="s">
        <v>98</v>
      </c>
      <c r="C59" s="12" t="s">
        <v>414</v>
      </c>
      <c r="D59" s="44"/>
      <c r="E59" s="30" t="s">
        <v>445</v>
      </c>
      <c r="F59" s="42">
        <f>F60+F62+F65</f>
        <v>297.59999999999997</v>
      </c>
      <c r="G59" s="42">
        <f>G60+G62+G65</f>
        <v>292.60000000000002</v>
      </c>
    </row>
    <row r="60" spans="1:7" ht="49.5">
      <c r="A60" s="32" t="s">
        <v>37</v>
      </c>
      <c r="B60" s="32" t="s">
        <v>98</v>
      </c>
      <c r="C60" s="12" t="s">
        <v>252</v>
      </c>
      <c r="D60" s="44"/>
      <c r="E60" s="10" t="s">
        <v>114</v>
      </c>
      <c r="F60" s="42">
        <f>F61</f>
        <v>31.7</v>
      </c>
      <c r="G60" s="42">
        <f>G61</f>
        <v>31.6</v>
      </c>
    </row>
    <row r="61" spans="1:7" ht="66">
      <c r="A61" s="32" t="s">
        <v>37</v>
      </c>
      <c r="B61" s="32" t="s">
        <v>98</v>
      </c>
      <c r="C61" s="12" t="s">
        <v>252</v>
      </c>
      <c r="D61" s="44" t="s">
        <v>107</v>
      </c>
      <c r="E61" s="10" t="s">
        <v>6</v>
      </c>
      <c r="F61" s="42">
        <v>31.7</v>
      </c>
      <c r="G61" s="42">
        <v>31.6</v>
      </c>
    </row>
    <row r="62" spans="1:7" ht="66">
      <c r="A62" s="32" t="s">
        <v>37</v>
      </c>
      <c r="B62" s="32" t="s">
        <v>98</v>
      </c>
      <c r="C62" s="12" t="s">
        <v>262</v>
      </c>
      <c r="D62" s="44"/>
      <c r="E62" s="10" t="s">
        <v>228</v>
      </c>
      <c r="F62" s="42">
        <f>F63+F64</f>
        <v>264</v>
      </c>
      <c r="G62" s="42">
        <f>G63+G64</f>
        <v>260.3</v>
      </c>
    </row>
    <row r="63" spans="1:7" ht="66">
      <c r="A63" s="32" t="s">
        <v>37</v>
      </c>
      <c r="B63" s="32" t="s">
        <v>98</v>
      </c>
      <c r="C63" s="12" t="s">
        <v>262</v>
      </c>
      <c r="D63" s="44" t="s">
        <v>107</v>
      </c>
      <c r="E63" s="10" t="s">
        <v>6</v>
      </c>
      <c r="F63" s="42">
        <v>242</v>
      </c>
      <c r="G63" s="42">
        <v>242</v>
      </c>
    </row>
    <row r="64" spans="1:7" ht="33">
      <c r="A64" s="32" t="s">
        <v>37</v>
      </c>
      <c r="B64" s="32" t="s">
        <v>98</v>
      </c>
      <c r="C64" s="12" t="s">
        <v>262</v>
      </c>
      <c r="D64" s="44" t="s">
        <v>108</v>
      </c>
      <c r="E64" s="10" t="s">
        <v>454</v>
      </c>
      <c r="F64" s="42">
        <v>22</v>
      </c>
      <c r="G64" s="42">
        <v>18.3</v>
      </c>
    </row>
    <row r="65" spans="1:7" ht="66">
      <c r="A65" s="32" t="s">
        <v>37</v>
      </c>
      <c r="B65" s="32" t="s">
        <v>98</v>
      </c>
      <c r="C65" s="12" t="s">
        <v>548</v>
      </c>
      <c r="D65" s="44"/>
      <c r="E65" s="30" t="s">
        <v>549</v>
      </c>
      <c r="F65" s="42">
        <f>F66</f>
        <v>1.9</v>
      </c>
      <c r="G65" s="42">
        <f>G66</f>
        <v>0.7</v>
      </c>
    </row>
    <row r="66" spans="1:7" ht="66">
      <c r="A66" s="32" t="s">
        <v>37</v>
      </c>
      <c r="B66" s="32" t="s">
        <v>98</v>
      </c>
      <c r="C66" s="12" t="s">
        <v>548</v>
      </c>
      <c r="D66" s="44" t="s">
        <v>107</v>
      </c>
      <c r="E66" s="10" t="s">
        <v>6</v>
      </c>
      <c r="F66" s="42">
        <v>1.9</v>
      </c>
      <c r="G66" s="42">
        <v>0.7</v>
      </c>
    </row>
    <row r="67" spans="1:7">
      <c r="A67" s="32" t="s">
        <v>37</v>
      </c>
      <c r="B67" s="32" t="s">
        <v>98</v>
      </c>
      <c r="C67" s="4">
        <v>9900000000</v>
      </c>
      <c r="D67" s="45"/>
      <c r="E67" s="31" t="s">
        <v>9</v>
      </c>
      <c r="F67" s="42">
        <f t="shared" ref="F67:G69" si="4">F68</f>
        <v>117.80000000000001</v>
      </c>
      <c r="G67" s="42">
        <f t="shared" si="4"/>
        <v>117.8</v>
      </c>
    </row>
    <row r="68" spans="1:7" ht="33">
      <c r="A68" s="32" t="s">
        <v>37</v>
      </c>
      <c r="B68" s="32" t="s">
        <v>98</v>
      </c>
      <c r="C68" s="4">
        <v>9940000000</v>
      </c>
      <c r="D68" s="44"/>
      <c r="E68" s="10" t="s">
        <v>477</v>
      </c>
      <c r="F68" s="42">
        <f t="shared" si="4"/>
        <v>117.80000000000001</v>
      </c>
      <c r="G68" s="42">
        <f t="shared" si="4"/>
        <v>117.8</v>
      </c>
    </row>
    <row r="69" spans="1:7">
      <c r="A69" s="32" t="s">
        <v>37</v>
      </c>
      <c r="B69" s="32" t="s">
        <v>98</v>
      </c>
      <c r="C69" s="4" t="s">
        <v>478</v>
      </c>
      <c r="D69" s="44"/>
      <c r="E69" s="10" t="s">
        <v>479</v>
      </c>
      <c r="F69" s="42">
        <f t="shared" si="4"/>
        <v>117.80000000000001</v>
      </c>
      <c r="G69" s="42">
        <f t="shared" si="4"/>
        <v>117.8</v>
      </c>
    </row>
    <row r="70" spans="1:7">
      <c r="A70" s="32" t="s">
        <v>37</v>
      </c>
      <c r="B70" s="32" t="s">
        <v>98</v>
      </c>
      <c r="C70" s="4" t="s">
        <v>478</v>
      </c>
      <c r="D70" s="44" t="s">
        <v>109</v>
      </c>
      <c r="E70" s="46" t="s">
        <v>110</v>
      </c>
      <c r="F70" s="42">
        <f>6.6+37+74.2</f>
        <v>117.80000000000001</v>
      </c>
      <c r="G70" s="42">
        <v>117.8</v>
      </c>
    </row>
    <row r="71" spans="1:7">
      <c r="A71" s="32" t="s">
        <v>37</v>
      </c>
      <c r="B71" s="32" t="s">
        <v>93</v>
      </c>
      <c r="C71" s="12"/>
      <c r="D71" s="44"/>
      <c r="E71" s="10" t="s">
        <v>59</v>
      </c>
      <c r="F71" s="42">
        <f>F72+F81</f>
        <v>7768.2</v>
      </c>
      <c r="G71" s="42">
        <f>G72+G81</f>
        <v>7768</v>
      </c>
    </row>
    <row r="72" spans="1:7">
      <c r="A72" s="32" t="s">
        <v>37</v>
      </c>
      <c r="B72" s="32" t="s">
        <v>115</v>
      </c>
      <c r="C72" s="12"/>
      <c r="D72" s="44"/>
      <c r="E72" s="10" t="s">
        <v>116</v>
      </c>
      <c r="F72" s="42">
        <f>F73</f>
        <v>1361.3</v>
      </c>
      <c r="G72" s="42">
        <f>G73</f>
        <v>1361.1</v>
      </c>
    </row>
    <row r="73" spans="1:7" ht="49.5">
      <c r="A73" s="32" t="s">
        <v>37</v>
      </c>
      <c r="B73" s="32" t="s">
        <v>115</v>
      </c>
      <c r="C73" s="12" t="s">
        <v>248</v>
      </c>
      <c r="D73" s="44"/>
      <c r="E73" s="30" t="s">
        <v>229</v>
      </c>
      <c r="F73" s="42">
        <f t="shared" ref="F73:G73" si="5">F74</f>
        <v>1361.3</v>
      </c>
      <c r="G73" s="42">
        <f t="shared" si="5"/>
        <v>1361.1</v>
      </c>
    </row>
    <row r="74" spans="1:7">
      <c r="A74" s="32" t="s">
        <v>37</v>
      </c>
      <c r="B74" s="32" t="s">
        <v>115</v>
      </c>
      <c r="C74" s="12" t="s">
        <v>249</v>
      </c>
      <c r="D74" s="44"/>
      <c r="E74" s="10" t="s">
        <v>5</v>
      </c>
      <c r="F74" s="42">
        <f>F75</f>
        <v>1361.3</v>
      </c>
      <c r="G74" s="42">
        <f>G75</f>
        <v>1361.1</v>
      </c>
    </row>
    <row r="75" spans="1:7" ht="33">
      <c r="A75" s="32" t="s">
        <v>37</v>
      </c>
      <c r="B75" s="32" t="s">
        <v>115</v>
      </c>
      <c r="C75" s="12" t="s">
        <v>414</v>
      </c>
      <c r="D75" s="44"/>
      <c r="E75" s="30" t="s">
        <v>445</v>
      </c>
      <c r="F75" s="42">
        <f>F76+F78</f>
        <v>1361.3</v>
      </c>
      <c r="G75" s="42">
        <f>G76+G78</f>
        <v>1361.1</v>
      </c>
    </row>
    <row r="76" spans="1:7" ht="49.5">
      <c r="A76" s="32" t="s">
        <v>37</v>
      </c>
      <c r="B76" s="32" t="s">
        <v>115</v>
      </c>
      <c r="C76" s="12" t="s">
        <v>252</v>
      </c>
      <c r="D76" s="44"/>
      <c r="E76" s="10" t="s">
        <v>114</v>
      </c>
      <c r="F76" s="42">
        <f>F77</f>
        <v>155.29999999999998</v>
      </c>
      <c r="G76" s="42">
        <f>G77</f>
        <v>155.1</v>
      </c>
    </row>
    <row r="77" spans="1:7" ht="66">
      <c r="A77" s="32" t="s">
        <v>37</v>
      </c>
      <c r="B77" s="32" t="s">
        <v>115</v>
      </c>
      <c r="C77" s="12" t="s">
        <v>252</v>
      </c>
      <c r="D77" s="44" t="s">
        <v>107</v>
      </c>
      <c r="E77" s="10" t="s">
        <v>6</v>
      </c>
      <c r="F77" s="42">
        <f>151.7+3.6</f>
        <v>155.29999999999998</v>
      </c>
      <c r="G77" s="42">
        <v>155.1</v>
      </c>
    </row>
    <row r="78" spans="1:7" ht="33">
      <c r="A78" s="32" t="s">
        <v>37</v>
      </c>
      <c r="B78" s="32" t="s">
        <v>115</v>
      </c>
      <c r="C78" s="12" t="s">
        <v>263</v>
      </c>
      <c r="D78" s="44"/>
      <c r="E78" s="10" t="s">
        <v>369</v>
      </c>
      <c r="F78" s="42">
        <f>F79+F80</f>
        <v>1206</v>
      </c>
      <c r="G78" s="42">
        <f>G79+G80</f>
        <v>1206</v>
      </c>
    </row>
    <row r="79" spans="1:7" ht="66">
      <c r="A79" s="32" t="s">
        <v>37</v>
      </c>
      <c r="B79" s="32" t="s">
        <v>115</v>
      </c>
      <c r="C79" s="12" t="s">
        <v>263</v>
      </c>
      <c r="D79" s="44" t="s">
        <v>107</v>
      </c>
      <c r="E79" s="10" t="s">
        <v>6</v>
      </c>
      <c r="F79" s="42">
        <f>1206-0.4</f>
        <v>1205.5999999999999</v>
      </c>
      <c r="G79" s="42">
        <v>1205.5999999999999</v>
      </c>
    </row>
    <row r="80" spans="1:7" ht="33">
      <c r="A80" s="32" t="s">
        <v>37</v>
      </c>
      <c r="B80" s="32" t="s">
        <v>115</v>
      </c>
      <c r="C80" s="12" t="s">
        <v>263</v>
      </c>
      <c r="D80" s="44" t="s">
        <v>108</v>
      </c>
      <c r="E80" s="10" t="s">
        <v>454</v>
      </c>
      <c r="F80" s="42">
        <v>0.4</v>
      </c>
      <c r="G80" s="42">
        <v>0.4</v>
      </c>
    </row>
    <row r="81" spans="1:7" ht="33">
      <c r="A81" s="32" t="s">
        <v>37</v>
      </c>
      <c r="B81" s="32" t="s">
        <v>84</v>
      </c>
      <c r="C81" s="12"/>
      <c r="D81" s="44"/>
      <c r="E81" s="10" t="s">
        <v>32</v>
      </c>
      <c r="F81" s="42">
        <f t="shared" ref="F81:G85" si="6">F82</f>
        <v>6406.9</v>
      </c>
      <c r="G81" s="42">
        <f t="shared" si="6"/>
        <v>6406.9</v>
      </c>
    </row>
    <row r="82" spans="1:7" ht="49.5">
      <c r="A82" s="32" t="s">
        <v>37</v>
      </c>
      <c r="B82" s="32" t="s">
        <v>84</v>
      </c>
      <c r="C82" s="12" t="s">
        <v>248</v>
      </c>
      <c r="D82" s="44"/>
      <c r="E82" s="30" t="s">
        <v>229</v>
      </c>
      <c r="F82" s="42">
        <f t="shared" si="6"/>
        <v>6406.9</v>
      </c>
      <c r="G82" s="42">
        <f t="shared" si="6"/>
        <v>6406.9</v>
      </c>
    </row>
    <row r="83" spans="1:7" ht="33">
      <c r="A83" s="32" t="s">
        <v>37</v>
      </c>
      <c r="B83" s="32" t="s">
        <v>84</v>
      </c>
      <c r="C83" s="12" t="s">
        <v>264</v>
      </c>
      <c r="D83" s="44"/>
      <c r="E83" s="10" t="s">
        <v>190</v>
      </c>
      <c r="F83" s="42">
        <f t="shared" si="6"/>
        <v>6406.9</v>
      </c>
      <c r="G83" s="42">
        <f t="shared" si="6"/>
        <v>6406.9</v>
      </c>
    </row>
    <row r="84" spans="1:7" ht="33">
      <c r="A84" s="32" t="s">
        <v>37</v>
      </c>
      <c r="B84" s="32" t="s">
        <v>84</v>
      </c>
      <c r="C84" s="12" t="s">
        <v>419</v>
      </c>
      <c r="D84" s="44"/>
      <c r="E84" s="30" t="s">
        <v>455</v>
      </c>
      <c r="F84" s="42">
        <f t="shared" si="6"/>
        <v>6406.9</v>
      </c>
      <c r="G84" s="42">
        <f t="shared" si="6"/>
        <v>6406.9</v>
      </c>
    </row>
    <row r="85" spans="1:7" ht="33">
      <c r="A85" s="32" t="s">
        <v>37</v>
      </c>
      <c r="B85" s="32" t="s">
        <v>84</v>
      </c>
      <c r="C85" s="12" t="s">
        <v>265</v>
      </c>
      <c r="D85" s="44"/>
      <c r="E85" s="10" t="s">
        <v>191</v>
      </c>
      <c r="F85" s="42">
        <f t="shared" si="6"/>
        <v>6406.9</v>
      </c>
      <c r="G85" s="42">
        <f t="shared" si="6"/>
        <v>6406.9</v>
      </c>
    </row>
    <row r="86" spans="1:7" ht="33">
      <c r="A86" s="32" t="s">
        <v>37</v>
      </c>
      <c r="B86" s="32" t="s">
        <v>84</v>
      </c>
      <c r="C86" s="12" t="s">
        <v>265</v>
      </c>
      <c r="D86" s="16">
        <v>600</v>
      </c>
      <c r="E86" s="10" t="s">
        <v>131</v>
      </c>
      <c r="F86" s="42">
        <v>6406.9</v>
      </c>
      <c r="G86" s="42">
        <v>6406.9</v>
      </c>
    </row>
    <row r="87" spans="1:7">
      <c r="A87" s="32" t="s">
        <v>37</v>
      </c>
      <c r="B87" s="32" t="s">
        <v>94</v>
      </c>
      <c r="C87" s="12"/>
      <c r="D87" s="16"/>
      <c r="E87" s="10" t="s">
        <v>60</v>
      </c>
      <c r="F87" s="42">
        <f>F88+F100+F125+F94</f>
        <v>49637.4</v>
      </c>
      <c r="G87" s="42">
        <f>G88+G100+G125+G94</f>
        <v>49411.4</v>
      </c>
    </row>
    <row r="88" spans="1:7">
      <c r="A88" s="32" t="s">
        <v>37</v>
      </c>
      <c r="B88" s="32" t="s">
        <v>211</v>
      </c>
      <c r="C88" s="12"/>
      <c r="D88" s="16"/>
      <c r="E88" s="41" t="s">
        <v>212</v>
      </c>
      <c r="F88" s="42">
        <f t="shared" ref="F88:G92" si="7">F89</f>
        <v>250.9</v>
      </c>
      <c r="G88" s="42">
        <f t="shared" si="7"/>
        <v>250.9</v>
      </c>
    </row>
    <row r="89" spans="1:7" ht="49.5">
      <c r="A89" s="32" t="s">
        <v>37</v>
      </c>
      <c r="B89" s="32" t="s">
        <v>211</v>
      </c>
      <c r="C89" s="12" t="s">
        <v>266</v>
      </c>
      <c r="D89" s="16"/>
      <c r="E89" s="10" t="s">
        <v>203</v>
      </c>
      <c r="F89" s="42">
        <f t="shared" si="7"/>
        <v>250.9</v>
      </c>
      <c r="G89" s="42">
        <f t="shared" si="7"/>
        <v>250.9</v>
      </c>
    </row>
    <row r="90" spans="1:7" ht="33">
      <c r="A90" s="32" t="s">
        <v>37</v>
      </c>
      <c r="B90" s="32" t="s">
        <v>211</v>
      </c>
      <c r="C90" s="12" t="s">
        <v>267</v>
      </c>
      <c r="D90" s="16"/>
      <c r="E90" s="10" t="s">
        <v>204</v>
      </c>
      <c r="F90" s="42">
        <f t="shared" si="7"/>
        <v>250.9</v>
      </c>
      <c r="G90" s="42">
        <f t="shared" si="7"/>
        <v>250.9</v>
      </c>
    </row>
    <row r="91" spans="1:7" ht="49.5">
      <c r="A91" s="32" t="s">
        <v>37</v>
      </c>
      <c r="B91" s="32" t="s">
        <v>211</v>
      </c>
      <c r="C91" s="9" t="s">
        <v>404</v>
      </c>
      <c r="D91" s="9"/>
      <c r="E91" s="41" t="s">
        <v>405</v>
      </c>
      <c r="F91" s="42">
        <f t="shared" si="7"/>
        <v>250.9</v>
      </c>
      <c r="G91" s="42">
        <f t="shared" si="7"/>
        <v>250.9</v>
      </c>
    </row>
    <row r="92" spans="1:7" ht="82.5">
      <c r="A92" s="32" t="s">
        <v>37</v>
      </c>
      <c r="B92" s="32" t="s">
        <v>211</v>
      </c>
      <c r="C92" s="12" t="s">
        <v>268</v>
      </c>
      <c r="D92" s="16"/>
      <c r="E92" s="10" t="s">
        <v>213</v>
      </c>
      <c r="F92" s="42">
        <f t="shared" si="7"/>
        <v>250.9</v>
      </c>
      <c r="G92" s="42">
        <f t="shared" si="7"/>
        <v>250.9</v>
      </c>
    </row>
    <row r="93" spans="1:7" ht="33">
      <c r="A93" s="32" t="s">
        <v>37</v>
      </c>
      <c r="B93" s="32" t="s">
        <v>211</v>
      </c>
      <c r="C93" s="12" t="s">
        <v>268</v>
      </c>
      <c r="D93" s="44" t="s">
        <v>108</v>
      </c>
      <c r="E93" s="10" t="s">
        <v>454</v>
      </c>
      <c r="F93" s="42">
        <v>250.9</v>
      </c>
      <c r="G93" s="16">
        <v>250.9</v>
      </c>
    </row>
    <row r="94" spans="1:7">
      <c r="A94" s="32" t="s">
        <v>37</v>
      </c>
      <c r="B94" s="32" t="s">
        <v>461</v>
      </c>
      <c r="C94" s="12"/>
      <c r="D94" s="44"/>
      <c r="E94" s="10" t="s">
        <v>462</v>
      </c>
      <c r="F94" s="42">
        <f t="shared" ref="F94:G98" si="8">F95</f>
        <v>24</v>
      </c>
      <c r="G94" s="42">
        <f t="shared" si="8"/>
        <v>24</v>
      </c>
    </row>
    <row r="95" spans="1:7" ht="49.5">
      <c r="A95" s="32" t="s">
        <v>37</v>
      </c>
      <c r="B95" s="32" t="s">
        <v>461</v>
      </c>
      <c r="C95" s="12" t="s">
        <v>269</v>
      </c>
      <c r="D95" s="16"/>
      <c r="E95" s="10" t="s">
        <v>192</v>
      </c>
      <c r="F95" s="42">
        <f t="shared" si="8"/>
        <v>24</v>
      </c>
      <c r="G95" s="42">
        <f t="shared" si="8"/>
        <v>24</v>
      </c>
    </row>
    <row r="96" spans="1:7" ht="33">
      <c r="A96" s="32" t="s">
        <v>37</v>
      </c>
      <c r="B96" s="32" t="s">
        <v>461</v>
      </c>
      <c r="C96" s="12" t="s">
        <v>275</v>
      </c>
      <c r="D96" s="44"/>
      <c r="E96" s="10" t="s">
        <v>241</v>
      </c>
      <c r="F96" s="42">
        <f t="shared" si="8"/>
        <v>24</v>
      </c>
      <c r="G96" s="42">
        <f t="shared" si="8"/>
        <v>24</v>
      </c>
    </row>
    <row r="97" spans="1:7" ht="66">
      <c r="A97" s="32" t="s">
        <v>37</v>
      </c>
      <c r="B97" s="32" t="s">
        <v>461</v>
      </c>
      <c r="C97" s="12" t="s">
        <v>463</v>
      </c>
      <c r="D97" s="44"/>
      <c r="E97" s="10" t="s">
        <v>464</v>
      </c>
      <c r="F97" s="42">
        <f t="shared" si="8"/>
        <v>24</v>
      </c>
      <c r="G97" s="42">
        <f t="shared" si="8"/>
        <v>24</v>
      </c>
    </row>
    <row r="98" spans="1:7" ht="49.5">
      <c r="A98" s="32" t="s">
        <v>37</v>
      </c>
      <c r="B98" s="32" t="s">
        <v>461</v>
      </c>
      <c r="C98" s="12" t="s">
        <v>465</v>
      </c>
      <c r="D98" s="44"/>
      <c r="E98" s="10" t="s">
        <v>466</v>
      </c>
      <c r="F98" s="42">
        <f t="shared" si="8"/>
        <v>24</v>
      </c>
      <c r="G98" s="42">
        <f t="shared" si="8"/>
        <v>24</v>
      </c>
    </row>
    <row r="99" spans="1:7" ht="33">
      <c r="A99" s="32" t="s">
        <v>37</v>
      </c>
      <c r="B99" s="32" t="s">
        <v>461</v>
      </c>
      <c r="C99" s="12" t="s">
        <v>465</v>
      </c>
      <c r="D99" s="44" t="s">
        <v>108</v>
      </c>
      <c r="E99" s="10" t="s">
        <v>454</v>
      </c>
      <c r="F99" s="42">
        <v>24</v>
      </c>
      <c r="G99" s="42">
        <v>24</v>
      </c>
    </row>
    <row r="100" spans="1:7">
      <c r="A100" s="32" t="s">
        <v>37</v>
      </c>
      <c r="B100" s="32" t="s">
        <v>19</v>
      </c>
      <c r="C100" s="12"/>
      <c r="D100" s="16"/>
      <c r="E100" s="66" t="s">
        <v>20</v>
      </c>
      <c r="F100" s="42">
        <f>F101</f>
        <v>49130.6</v>
      </c>
      <c r="G100" s="42">
        <f>G101</f>
        <v>48938.1</v>
      </c>
    </row>
    <row r="101" spans="1:7" ht="49.5">
      <c r="A101" s="32" t="s">
        <v>37</v>
      </c>
      <c r="B101" s="32" t="s">
        <v>19</v>
      </c>
      <c r="C101" s="12" t="s">
        <v>269</v>
      </c>
      <c r="D101" s="16"/>
      <c r="E101" s="10" t="s">
        <v>192</v>
      </c>
      <c r="F101" s="42">
        <f>F102+F119</f>
        <v>49130.6</v>
      </c>
      <c r="G101" s="42">
        <f>G102+G119</f>
        <v>48938.1</v>
      </c>
    </row>
    <row r="102" spans="1:7" ht="33">
      <c r="A102" s="32" t="s">
        <v>37</v>
      </c>
      <c r="B102" s="32" t="s">
        <v>19</v>
      </c>
      <c r="C102" s="12" t="s">
        <v>270</v>
      </c>
      <c r="D102" s="16"/>
      <c r="E102" s="10" t="s">
        <v>193</v>
      </c>
      <c r="F102" s="42">
        <f>F103+F106+F113+F116</f>
        <v>46795</v>
      </c>
      <c r="G102" s="42">
        <f>G103+G106+G113+G116</f>
        <v>46602.5</v>
      </c>
    </row>
    <row r="103" spans="1:7" ht="33">
      <c r="A103" s="32" t="s">
        <v>37</v>
      </c>
      <c r="B103" s="32" t="s">
        <v>19</v>
      </c>
      <c r="C103" s="12" t="s">
        <v>406</v>
      </c>
      <c r="D103" s="16"/>
      <c r="E103" s="10" t="s">
        <v>407</v>
      </c>
      <c r="F103" s="42">
        <f>F104</f>
        <v>17192.500000000004</v>
      </c>
      <c r="G103" s="42">
        <f>G104</f>
        <v>17192.5</v>
      </c>
    </row>
    <row r="104" spans="1:7" ht="49.5">
      <c r="A104" s="32" t="s">
        <v>37</v>
      </c>
      <c r="B104" s="32" t="s">
        <v>19</v>
      </c>
      <c r="C104" s="12" t="s">
        <v>271</v>
      </c>
      <c r="D104" s="16"/>
      <c r="E104" s="10" t="s">
        <v>194</v>
      </c>
      <c r="F104" s="42">
        <f>F105</f>
        <v>17192.500000000004</v>
      </c>
      <c r="G104" s="42">
        <f>G105</f>
        <v>17192.5</v>
      </c>
    </row>
    <row r="105" spans="1:7" ht="33">
      <c r="A105" s="32" t="s">
        <v>37</v>
      </c>
      <c r="B105" s="32" t="s">
        <v>19</v>
      </c>
      <c r="C105" s="12" t="s">
        <v>271</v>
      </c>
      <c r="D105" s="44" t="s">
        <v>108</v>
      </c>
      <c r="E105" s="10" t="s">
        <v>454</v>
      </c>
      <c r="F105" s="42">
        <f>17325.7-21.6-111.6</f>
        <v>17192.500000000004</v>
      </c>
      <c r="G105" s="42">
        <v>17192.5</v>
      </c>
    </row>
    <row r="106" spans="1:7" ht="49.5">
      <c r="A106" s="32" t="s">
        <v>37</v>
      </c>
      <c r="B106" s="32" t="s">
        <v>19</v>
      </c>
      <c r="C106" s="12" t="s">
        <v>408</v>
      </c>
      <c r="D106" s="44"/>
      <c r="E106" s="10" t="s">
        <v>409</v>
      </c>
      <c r="F106" s="42">
        <f>F107+F109+F111</f>
        <v>18933</v>
      </c>
      <c r="G106" s="42">
        <f>G107+G109+G111</f>
        <v>18903.2</v>
      </c>
    </row>
    <row r="107" spans="1:7" ht="49.5">
      <c r="A107" s="32" t="s">
        <v>37</v>
      </c>
      <c r="B107" s="32" t="s">
        <v>19</v>
      </c>
      <c r="C107" s="12" t="s">
        <v>272</v>
      </c>
      <c r="D107" s="44"/>
      <c r="E107" s="10" t="s">
        <v>243</v>
      </c>
      <c r="F107" s="42">
        <f>F108</f>
        <v>2387.5</v>
      </c>
      <c r="G107" s="42">
        <f>G108</f>
        <v>2387.5</v>
      </c>
    </row>
    <row r="108" spans="1:7" ht="33">
      <c r="A108" s="32" t="s">
        <v>37</v>
      </c>
      <c r="B108" s="32" t="s">
        <v>19</v>
      </c>
      <c r="C108" s="12" t="s">
        <v>272</v>
      </c>
      <c r="D108" s="44" t="s">
        <v>108</v>
      </c>
      <c r="E108" s="10" t="s">
        <v>454</v>
      </c>
      <c r="F108" s="42">
        <f>2500-112.5</f>
        <v>2387.5</v>
      </c>
      <c r="G108" s="16">
        <v>2387.5</v>
      </c>
    </row>
    <row r="109" spans="1:7" ht="33">
      <c r="A109" s="32" t="s">
        <v>37</v>
      </c>
      <c r="B109" s="32" t="s">
        <v>19</v>
      </c>
      <c r="C109" s="12" t="s">
        <v>273</v>
      </c>
      <c r="D109" s="44"/>
      <c r="E109" s="10" t="s">
        <v>234</v>
      </c>
      <c r="F109" s="42">
        <f>F110</f>
        <v>12089.199999999999</v>
      </c>
      <c r="G109" s="42">
        <f>G110</f>
        <v>12089.2</v>
      </c>
    </row>
    <row r="110" spans="1:7" ht="33">
      <c r="A110" s="32" t="s">
        <v>37</v>
      </c>
      <c r="B110" s="32" t="s">
        <v>19</v>
      </c>
      <c r="C110" s="12" t="s">
        <v>273</v>
      </c>
      <c r="D110" s="44" t="s">
        <v>108</v>
      </c>
      <c r="E110" s="10" t="s">
        <v>454</v>
      </c>
      <c r="F110" s="42">
        <f>500+140+13000-1285.6-265.2</f>
        <v>12089.199999999999</v>
      </c>
      <c r="G110" s="42">
        <v>12089.2</v>
      </c>
    </row>
    <row r="111" spans="1:7" ht="49.5">
      <c r="A111" s="32" t="s">
        <v>37</v>
      </c>
      <c r="B111" s="32" t="s">
        <v>19</v>
      </c>
      <c r="C111" s="12" t="s">
        <v>274</v>
      </c>
      <c r="D111" s="44"/>
      <c r="E111" s="10" t="s">
        <v>244</v>
      </c>
      <c r="F111" s="42">
        <f>F112</f>
        <v>4456.3</v>
      </c>
      <c r="G111" s="42">
        <f>G112</f>
        <v>4426.5</v>
      </c>
    </row>
    <row r="112" spans="1:7" ht="33">
      <c r="A112" s="32" t="s">
        <v>37</v>
      </c>
      <c r="B112" s="32" t="s">
        <v>19</v>
      </c>
      <c r="C112" s="12" t="s">
        <v>274</v>
      </c>
      <c r="D112" s="44" t="s">
        <v>108</v>
      </c>
      <c r="E112" s="10" t="s">
        <v>454</v>
      </c>
      <c r="F112" s="42">
        <f>6700+100-750-810-783.7</f>
        <v>4456.3</v>
      </c>
      <c r="G112" s="42">
        <f>4426.5</f>
        <v>4426.5</v>
      </c>
    </row>
    <row r="113" spans="1:7" ht="49.5">
      <c r="A113" s="32" t="s">
        <v>37</v>
      </c>
      <c r="B113" s="32" t="s">
        <v>19</v>
      </c>
      <c r="C113" s="12" t="s">
        <v>410</v>
      </c>
      <c r="D113" s="44"/>
      <c r="E113" s="10" t="s">
        <v>411</v>
      </c>
      <c r="F113" s="42">
        <f>F114</f>
        <v>10506.8</v>
      </c>
      <c r="G113" s="42">
        <f>G114</f>
        <v>10506.8</v>
      </c>
    </row>
    <row r="114" spans="1:7" ht="49.5">
      <c r="A114" s="32" t="s">
        <v>37</v>
      </c>
      <c r="B114" s="32" t="s">
        <v>19</v>
      </c>
      <c r="C114" s="12" t="s">
        <v>363</v>
      </c>
      <c r="D114" s="44"/>
      <c r="E114" s="10" t="s">
        <v>364</v>
      </c>
      <c r="F114" s="42">
        <f>F115</f>
        <v>10506.8</v>
      </c>
      <c r="G114" s="42">
        <f>G115</f>
        <v>10506.8</v>
      </c>
    </row>
    <row r="115" spans="1:7" ht="33">
      <c r="A115" s="32" t="s">
        <v>37</v>
      </c>
      <c r="B115" s="32" t="s">
        <v>19</v>
      </c>
      <c r="C115" s="12" t="s">
        <v>363</v>
      </c>
      <c r="D115" s="44" t="s">
        <v>108</v>
      </c>
      <c r="E115" s="10" t="s">
        <v>454</v>
      </c>
      <c r="F115" s="42">
        <f>11250-100-1318.4-2367.2+5902.1-1804.5-469.7-585.5</f>
        <v>10506.8</v>
      </c>
      <c r="G115" s="42">
        <v>10506.8</v>
      </c>
    </row>
    <row r="116" spans="1:7" ht="33">
      <c r="A116" s="32" t="s">
        <v>37</v>
      </c>
      <c r="B116" s="32" t="s">
        <v>19</v>
      </c>
      <c r="C116" s="12" t="s">
        <v>530</v>
      </c>
      <c r="D116" s="44"/>
      <c r="E116" s="10" t="s">
        <v>531</v>
      </c>
      <c r="F116" s="42">
        <f>F117</f>
        <v>162.69999999999999</v>
      </c>
      <c r="G116" s="42">
        <f>G117</f>
        <v>0</v>
      </c>
    </row>
    <row r="117" spans="1:7" ht="33">
      <c r="A117" s="32" t="s">
        <v>37</v>
      </c>
      <c r="B117" s="32" t="s">
        <v>19</v>
      </c>
      <c r="C117" s="12" t="s">
        <v>532</v>
      </c>
      <c r="D117" s="44"/>
      <c r="E117" s="10" t="s">
        <v>533</v>
      </c>
      <c r="F117" s="42">
        <f>F118</f>
        <v>162.69999999999999</v>
      </c>
      <c r="G117" s="42">
        <f>G118</f>
        <v>0</v>
      </c>
    </row>
    <row r="118" spans="1:7" ht="33">
      <c r="A118" s="32" t="s">
        <v>37</v>
      </c>
      <c r="B118" s="32" t="s">
        <v>19</v>
      </c>
      <c r="C118" s="12" t="s">
        <v>532</v>
      </c>
      <c r="D118" s="44" t="s">
        <v>108</v>
      </c>
      <c r="E118" s="10" t="s">
        <v>454</v>
      </c>
      <c r="F118" s="42">
        <f>150-22+34.7</f>
        <v>162.69999999999999</v>
      </c>
      <c r="G118" s="42">
        <v>0</v>
      </c>
    </row>
    <row r="119" spans="1:7" ht="33">
      <c r="A119" s="32" t="s">
        <v>37</v>
      </c>
      <c r="B119" s="32" t="s">
        <v>19</v>
      </c>
      <c r="C119" s="12" t="s">
        <v>275</v>
      </c>
      <c r="D119" s="44"/>
      <c r="E119" s="10" t="s">
        <v>241</v>
      </c>
      <c r="F119" s="42">
        <f>F120</f>
        <v>2335.6</v>
      </c>
      <c r="G119" s="42">
        <f>G120</f>
        <v>2335.6</v>
      </c>
    </row>
    <row r="120" spans="1:7" ht="49.5">
      <c r="A120" s="32" t="s">
        <v>37</v>
      </c>
      <c r="B120" s="32" t="s">
        <v>19</v>
      </c>
      <c r="C120" s="12" t="s">
        <v>412</v>
      </c>
      <c r="D120" s="44"/>
      <c r="E120" s="10" t="s">
        <v>413</v>
      </c>
      <c r="F120" s="42">
        <f>F121+F123</f>
        <v>2335.6</v>
      </c>
      <c r="G120" s="42">
        <f>G121+G123</f>
        <v>2335.6</v>
      </c>
    </row>
    <row r="121" spans="1:7" ht="33">
      <c r="A121" s="32" t="s">
        <v>37</v>
      </c>
      <c r="B121" s="32" t="s">
        <v>19</v>
      </c>
      <c r="C121" s="12" t="s">
        <v>276</v>
      </c>
      <c r="D121" s="44"/>
      <c r="E121" s="10" t="s">
        <v>242</v>
      </c>
      <c r="F121" s="42">
        <f>F122</f>
        <v>2200</v>
      </c>
      <c r="G121" s="42">
        <f>G122</f>
        <v>2200</v>
      </c>
    </row>
    <row r="122" spans="1:7" ht="33">
      <c r="A122" s="32" t="s">
        <v>37</v>
      </c>
      <c r="B122" s="32" t="s">
        <v>19</v>
      </c>
      <c r="C122" s="12" t="s">
        <v>276</v>
      </c>
      <c r="D122" s="44" t="s">
        <v>108</v>
      </c>
      <c r="E122" s="10" t="s">
        <v>454</v>
      </c>
      <c r="F122" s="42">
        <f>1500+700</f>
        <v>2200</v>
      </c>
      <c r="G122" s="42">
        <v>2200</v>
      </c>
    </row>
    <row r="123" spans="1:7">
      <c r="A123" s="32" t="s">
        <v>37</v>
      </c>
      <c r="B123" s="32" t="s">
        <v>19</v>
      </c>
      <c r="C123" s="12" t="s">
        <v>547</v>
      </c>
      <c r="D123" s="44"/>
      <c r="E123" s="10" t="s">
        <v>546</v>
      </c>
      <c r="F123" s="42">
        <f>F124</f>
        <v>135.6</v>
      </c>
      <c r="G123" s="42">
        <f>G124</f>
        <v>135.6</v>
      </c>
    </row>
    <row r="124" spans="1:7" ht="33">
      <c r="A124" s="32" t="s">
        <v>37</v>
      </c>
      <c r="B124" s="32" t="s">
        <v>19</v>
      </c>
      <c r="C124" s="12" t="s">
        <v>547</v>
      </c>
      <c r="D124" s="44" t="s">
        <v>108</v>
      </c>
      <c r="E124" s="10" t="s">
        <v>454</v>
      </c>
      <c r="F124" s="42">
        <f>137-1.4</f>
        <v>135.6</v>
      </c>
      <c r="G124" s="42">
        <v>135.6</v>
      </c>
    </row>
    <row r="125" spans="1:7">
      <c r="A125" s="32" t="s">
        <v>37</v>
      </c>
      <c r="B125" s="32" t="s">
        <v>85</v>
      </c>
      <c r="C125" s="12"/>
      <c r="D125" s="16"/>
      <c r="E125" s="10" t="s">
        <v>61</v>
      </c>
      <c r="F125" s="42">
        <f>F126</f>
        <v>231.9</v>
      </c>
      <c r="G125" s="42">
        <f>G126</f>
        <v>198.4</v>
      </c>
    </row>
    <row r="126" spans="1:7" ht="49.5">
      <c r="A126" s="32" t="s">
        <v>37</v>
      </c>
      <c r="B126" s="32" t="s">
        <v>85</v>
      </c>
      <c r="C126" s="12" t="s">
        <v>277</v>
      </c>
      <c r="D126" s="16"/>
      <c r="E126" s="10" t="s">
        <v>195</v>
      </c>
      <c r="F126" s="42">
        <f>F127+F136</f>
        <v>231.9</v>
      </c>
      <c r="G126" s="42">
        <f>G127+G136</f>
        <v>198.4</v>
      </c>
    </row>
    <row r="127" spans="1:7" ht="33">
      <c r="A127" s="32" t="s">
        <v>37</v>
      </c>
      <c r="B127" s="32" t="s">
        <v>85</v>
      </c>
      <c r="C127" s="12" t="s">
        <v>278</v>
      </c>
      <c r="D127" s="16"/>
      <c r="E127" s="10" t="s">
        <v>196</v>
      </c>
      <c r="F127" s="42">
        <f>F128+F131</f>
        <v>64</v>
      </c>
      <c r="G127" s="42">
        <f>G128+G131</f>
        <v>64</v>
      </c>
    </row>
    <row r="128" spans="1:7">
      <c r="A128" s="32" t="s">
        <v>37</v>
      </c>
      <c r="B128" s="32" t="s">
        <v>85</v>
      </c>
      <c r="C128" s="12" t="s">
        <v>420</v>
      </c>
      <c r="D128" s="16"/>
      <c r="E128" s="30" t="s">
        <v>432</v>
      </c>
      <c r="F128" s="42">
        <f>F129</f>
        <v>20</v>
      </c>
      <c r="G128" s="42">
        <f>G129</f>
        <v>20</v>
      </c>
    </row>
    <row r="129" spans="1:7" ht="33">
      <c r="A129" s="32" t="s">
        <v>37</v>
      </c>
      <c r="B129" s="32" t="s">
        <v>85</v>
      </c>
      <c r="C129" s="9" t="s">
        <v>279</v>
      </c>
      <c r="D129" s="9"/>
      <c r="E129" s="41" t="s">
        <v>197</v>
      </c>
      <c r="F129" s="42">
        <f>F130</f>
        <v>20</v>
      </c>
      <c r="G129" s="42">
        <f>G130</f>
        <v>20</v>
      </c>
    </row>
    <row r="130" spans="1:7" ht="33">
      <c r="A130" s="32" t="s">
        <v>37</v>
      </c>
      <c r="B130" s="32" t="s">
        <v>85</v>
      </c>
      <c r="C130" s="9" t="s">
        <v>279</v>
      </c>
      <c r="D130" s="44" t="s">
        <v>108</v>
      </c>
      <c r="E130" s="10" t="s">
        <v>454</v>
      </c>
      <c r="F130" s="42">
        <v>20</v>
      </c>
      <c r="G130" s="42">
        <v>20</v>
      </c>
    </row>
    <row r="131" spans="1:7">
      <c r="A131" s="32" t="s">
        <v>37</v>
      </c>
      <c r="B131" s="32" t="s">
        <v>85</v>
      </c>
      <c r="C131" s="12" t="s">
        <v>421</v>
      </c>
      <c r="D131" s="44"/>
      <c r="E131" s="30" t="s">
        <v>433</v>
      </c>
      <c r="F131" s="42">
        <f>F134+F132</f>
        <v>44</v>
      </c>
      <c r="G131" s="42">
        <f>G134+G132</f>
        <v>44</v>
      </c>
    </row>
    <row r="132" spans="1:7" ht="33">
      <c r="A132" s="32" t="s">
        <v>37</v>
      </c>
      <c r="B132" s="32" t="s">
        <v>85</v>
      </c>
      <c r="C132" s="9" t="s">
        <v>554</v>
      </c>
      <c r="D132" s="9"/>
      <c r="E132" s="10" t="s">
        <v>555</v>
      </c>
      <c r="F132" s="42">
        <f>F133</f>
        <v>32</v>
      </c>
      <c r="G132" s="42">
        <f>G133</f>
        <v>32</v>
      </c>
    </row>
    <row r="133" spans="1:7" ht="33">
      <c r="A133" s="32" t="s">
        <v>37</v>
      </c>
      <c r="B133" s="32" t="s">
        <v>85</v>
      </c>
      <c r="C133" s="9" t="s">
        <v>554</v>
      </c>
      <c r="D133" s="44" t="s">
        <v>108</v>
      </c>
      <c r="E133" s="10" t="s">
        <v>454</v>
      </c>
      <c r="F133" s="42">
        <v>32</v>
      </c>
      <c r="G133" s="42">
        <v>32</v>
      </c>
    </row>
    <row r="134" spans="1:7" ht="82.5">
      <c r="A134" s="32" t="s">
        <v>37</v>
      </c>
      <c r="B134" s="32" t="s">
        <v>85</v>
      </c>
      <c r="C134" s="9" t="s">
        <v>280</v>
      </c>
      <c r="D134" s="9"/>
      <c r="E134" s="41" t="s">
        <v>233</v>
      </c>
      <c r="F134" s="42">
        <f>F135</f>
        <v>12</v>
      </c>
      <c r="G134" s="42">
        <f>G135</f>
        <v>12</v>
      </c>
    </row>
    <row r="135" spans="1:7" ht="33">
      <c r="A135" s="32" t="s">
        <v>37</v>
      </c>
      <c r="B135" s="32" t="s">
        <v>85</v>
      </c>
      <c r="C135" s="9" t="s">
        <v>280</v>
      </c>
      <c r="D135" s="44" t="s">
        <v>108</v>
      </c>
      <c r="E135" s="10" t="s">
        <v>454</v>
      </c>
      <c r="F135" s="42">
        <f>44-32</f>
        <v>12</v>
      </c>
      <c r="G135" s="42">
        <v>12</v>
      </c>
    </row>
    <row r="136" spans="1:7" ht="33">
      <c r="A136" s="32" t="s">
        <v>37</v>
      </c>
      <c r="B136" s="32" t="s">
        <v>85</v>
      </c>
      <c r="C136" s="9" t="s">
        <v>281</v>
      </c>
      <c r="D136" s="9"/>
      <c r="E136" s="41" t="s">
        <v>198</v>
      </c>
      <c r="F136" s="42">
        <f>F137</f>
        <v>167.9</v>
      </c>
      <c r="G136" s="42">
        <f>G137</f>
        <v>134.4</v>
      </c>
    </row>
    <row r="137" spans="1:7">
      <c r="A137" s="32" t="s">
        <v>37</v>
      </c>
      <c r="B137" s="32" t="s">
        <v>85</v>
      </c>
      <c r="C137" s="9" t="s">
        <v>422</v>
      </c>
      <c r="D137" s="9"/>
      <c r="E137" s="30" t="s">
        <v>434</v>
      </c>
      <c r="F137" s="42">
        <f>F138+F140</f>
        <v>167.9</v>
      </c>
      <c r="G137" s="42">
        <f>G138+G140</f>
        <v>134.4</v>
      </c>
    </row>
    <row r="138" spans="1:7" ht="33">
      <c r="A138" s="32" t="s">
        <v>37</v>
      </c>
      <c r="B138" s="32" t="s">
        <v>85</v>
      </c>
      <c r="C138" s="9" t="s">
        <v>282</v>
      </c>
      <c r="D138" s="9"/>
      <c r="E138" s="41" t="s">
        <v>199</v>
      </c>
      <c r="F138" s="42">
        <f>F139</f>
        <v>3.5</v>
      </c>
      <c r="G138" s="42">
        <f>G139</f>
        <v>3.5</v>
      </c>
    </row>
    <row r="139" spans="1:7" ht="33">
      <c r="A139" s="32" t="s">
        <v>37</v>
      </c>
      <c r="B139" s="32" t="s">
        <v>85</v>
      </c>
      <c r="C139" s="9" t="s">
        <v>282</v>
      </c>
      <c r="D139" s="44" t="s">
        <v>108</v>
      </c>
      <c r="E139" s="10" t="s">
        <v>454</v>
      </c>
      <c r="F139" s="42">
        <f>5.2-1.7</f>
        <v>3.5</v>
      </c>
      <c r="G139" s="42">
        <v>3.5</v>
      </c>
    </row>
    <row r="140" spans="1:7" ht="33">
      <c r="A140" s="32" t="s">
        <v>37</v>
      </c>
      <c r="B140" s="32" t="s">
        <v>85</v>
      </c>
      <c r="C140" s="9" t="s">
        <v>283</v>
      </c>
      <c r="D140" s="9"/>
      <c r="E140" s="41" t="s">
        <v>200</v>
      </c>
      <c r="F140" s="42">
        <f>F141</f>
        <v>164.4</v>
      </c>
      <c r="G140" s="42">
        <f>G141</f>
        <v>130.9</v>
      </c>
    </row>
    <row r="141" spans="1:7">
      <c r="A141" s="32" t="s">
        <v>37</v>
      </c>
      <c r="B141" s="32" t="s">
        <v>85</v>
      </c>
      <c r="C141" s="9" t="s">
        <v>283</v>
      </c>
      <c r="D141" s="44" t="s">
        <v>109</v>
      </c>
      <c r="E141" s="46" t="s">
        <v>110</v>
      </c>
      <c r="F141" s="42">
        <v>164.4</v>
      </c>
      <c r="G141" s="42">
        <v>130.9</v>
      </c>
    </row>
    <row r="142" spans="1:7">
      <c r="A142" s="32" t="s">
        <v>37</v>
      </c>
      <c r="B142" s="32" t="s">
        <v>95</v>
      </c>
      <c r="C142" s="9"/>
      <c r="D142" s="9"/>
      <c r="E142" s="41" t="s">
        <v>62</v>
      </c>
      <c r="F142" s="42">
        <f>F143+F154</f>
        <v>24562.7</v>
      </c>
      <c r="G142" s="42">
        <f>G143+G154</f>
        <v>18143.5</v>
      </c>
    </row>
    <row r="143" spans="1:7">
      <c r="A143" s="32" t="s">
        <v>37</v>
      </c>
      <c r="B143" s="32" t="s">
        <v>86</v>
      </c>
      <c r="C143" s="9"/>
      <c r="D143" s="9"/>
      <c r="E143" s="11" t="s">
        <v>63</v>
      </c>
      <c r="F143" s="42">
        <f>F144</f>
        <v>6869.9000000000005</v>
      </c>
      <c r="G143" s="42">
        <f>G144</f>
        <v>1150</v>
      </c>
    </row>
    <row r="144" spans="1:7" ht="49.5">
      <c r="A144" s="32" t="s">
        <v>37</v>
      </c>
      <c r="B144" s="32" t="s">
        <v>86</v>
      </c>
      <c r="C144" s="9" t="s">
        <v>266</v>
      </c>
      <c r="D144" s="9"/>
      <c r="E144" s="41" t="s">
        <v>203</v>
      </c>
      <c r="F144" s="42">
        <f>F149+F145</f>
        <v>6869.9000000000005</v>
      </c>
      <c r="G144" s="42">
        <f>G149+G145</f>
        <v>1150</v>
      </c>
    </row>
    <row r="145" spans="1:7" ht="33">
      <c r="A145" s="32" t="s">
        <v>37</v>
      </c>
      <c r="B145" s="32" t="s">
        <v>86</v>
      </c>
      <c r="C145" s="9" t="s">
        <v>534</v>
      </c>
      <c r="D145" s="9"/>
      <c r="E145" s="35" t="s">
        <v>535</v>
      </c>
      <c r="F145" s="42">
        <f t="shared" ref="F145:G147" si="9">F146</f>
        <v>1150</v>
      </c>
      <c r="G145" s="42">
        <f t="shared" si="9"/>
        <v>1150</v>
      </c>
    </row>
    <row r="146" spans="1:7">
      <c r="A146" s="32" t="s">
        <v>37</v>
      </c>
      <c r="B146" s="32" t="s">
        <v>86</v>
      </c>
      <c r="C146" s="9" t="s">
        <v>536</v>
      </c>
      <c r="D146" s="9"/>
      <c r="E146" s="41" t="s">
        <v>537</v>
      </c>
      <c r="F146" s="42">
        <f t="shared" si="9"/>
        <v>1150</v>
      </c>
      <c r="G146" s="42">
        <f t="shared" si="9"/>
        <v>1150</v>
      </c>
    </row>
    <row r="147" spans="1:7" ht="33">
      <c r="A147" s="32" t="s">
        <v>37</v>
      </c>
      <c r="B147" s="32" t="s">
        <v>86</v>
      </c>
      <c r="C147" s="9" t="s">
        <v>539</v>
      </c>
      <c r="D147" s="9"/>
      <c r="E147" s="35" t="s">
        <v>538</v>
      </c>
      <c r="F147" s="42">
        <f t="shared" si="9"/>
        <v>1150</v>
      </c>
      <c r="G147" s="42">
        <f t="shared" si="9"/>
        <v>1150</v>
      </c>
    </row>
    <row r="148" spans="1:7" ht="33">
      <c r="A148" s="32" t="s">
        <v>37</v>
      </c>
      <c r="B148" s="32" t="s">
        <v>86</v>
      </c>
      <c r="C148" s="9" t="s">
        <v>539</v>
      </c>
      <c r="D148" s="9" t="s">
        <v>108</v>
      </c>
      <c r="E148" s="10" t="s">
        <v>454</v>
      </c>
      <c r="F148" s="42">
        <v>1150</v>
      </c>
      <c r="G148" s="42">
        <v>1150</v>
      </c>
    </row>
    <row r="149" spans="1:7" ht="33">
      <c r="A149" s="32" t="s">
        <v>37</v>
      </c>
      <c r="B149" s="32" t="s">
        <v>86</v>
      </c>
      <c r="C149" s="9" t="s">
        <v>285</v>
      </c>
      <c r="D149" s="9"/>
      <c r="E149" s="41" t="s">
        <v>236</v>
      </c>
      <c r="F149" s="42">
        <f>F150</f>
        <v>5719.9000000000005</v>
      </c>
      <c r="G149" s="42">
        <f>G150</f>
        <v>0</v>
      </c>
    </row>
    <row r="150" spans="1:7">
      <c r="A150" s="32" t="s">
        <v>37</v>
      </c>
      <c r="B150" s="32" t="s">
        <v>86</v>
      </c>
      <c r="C150" s="9" t="s">
        <v>400</v>
      </c>
      <c r="D150" s="9"/>
      <c r="E150" s="41" t="s">
        <v>401</v>
      </c>
      <c r="F150" s="42">
        <f>F151</f>
        <v>5719.9000000000005</v>
      </c>
      <c r="G150" s="42">
        <f>G151</f>
        <v>0</v>
      </c>
    </row>
    <row r="151" spans="1:7" ht="33">
      <c r="A151" s="32" t="s">
        <v>37</v>
      </c>
      <c r="B151" s="32" t="s">
        <v>86</v>
      </c>
      <c r="C151" s="9" t="s">
        <v>286</v>
      </c>
      <c r="D151" s="9"/>
      <c r="E151" s="41" t="s">
        <v>237</v>
      </c>
      <c r="F151" s="42">
        <f>F153+F152</f>
        <v>5719.9000000000005</v>
      </c>
      <c r="G151" s="42">
        <f>G153+G152</f>
        <v>0</v>
      </c>
    </row>
    <row r="152" spans="1:7" ht="33">
      <c r="A152" s="32" t="s">
        <v>37</v>
      </c>
      <c r="B152" s="32" t="s">
        <v>86</v>
      </c>
      <c r="C152" s="9" t="s">
        <v>286</v>
      </c>
      <c r="D152" s="9" t="s">
        <v>108</v>
      </c>
      <c r="E152" s="10" t="s">
        <v>454</v>
      </c>
      <c r="F152" s="42">
        <v>79.099999999999994</v>
      </c>
      <c r="G152" s="42">
        <v>0</v>
      </c>
    </row>
    <row r="153" spans="1:7" ht="33">
      <c r="A153" s="32" t="s">
        <v>37</v>
      </c>
      <c r="B153" s="32" t="s">
        <v>86</v>
      </c>
      <c r="C153" s="9" t="s">
        <v>286</v>
      </c>
      <c r="D153" s="44">
        <v>400</v>
      </c>
      <c r="E153" s="10" t="s">
        <v>180</v>
      </c>
      <c r="F153" s="42">
        <f>1500+1318.4+2951.7-79.1-50.2</f>
        <v>5640.8</v>
      </c>
      <c r="G153" s="42">
        <v>0</v>
      </c>
    </row>
    <row r="154" spans="1:7">
      <c r="A154" s="32" t="s">
        <v>37</v>
      </c>
      <c r="B154" s="32" t="s">
        <v>87</v>
      </c>
      <c r="C154" s="9"/>
      <c r="D154" s="16"/>
      <c r="E154" s="10" t="s">
        <v>64</v>
      </c>
      <c r="F154" s="42">
        <f>F155</f>
        <v>17692.8</v>
      </c>
      <c r="G154" s="42">
        <f>G155</f>
        <v>16993.5</v>
      </c>
    </row>
    <row r="155" spans="1:7" ht="49.5">
      <c r="A155" s="32" t="s">
        <v>37</v>
      </c>
      <c r="B155" s="32" t="s">
        <v>87</v>
      </c>
      <c r="C155" s="9" t="s">
        <v>266</v>
      </c>
      <c r="D155" s="9"/>
      <c r="E155" s="41" t="s">
        <v>203</v>
      </c>
      <c r="F155" s="42">
        <f t="shared" ref="F155:G155" si="10">F156</f>
        <v>17692.8</v>
      </c>
      <c r="G155" s="42">
        <f t="shared" si="10"/>
        <v>16993.5</v>
      </c>
    </row>
    <row r="156" spans="1:7" ht="33">
      <c r="A156" s="32" t="s">
        <v>37</v>
      </c>
      <c r="B156" s="32" t="s">
        <v>87</v>
      </c>
      <c r="C156" s="9" t="s">
        <v>267</v>
      </c>
      <c r="D156" s="9"/>
      <c r="E156" s="41" t="s">
        <v>204</v>
      </c>
      <c r="F156" s="42">
        <f>F157+F172</f>
        <v>17692.8</v>
      </c>
      <c r="G156" s="42">
        <f>G157+G172</f>
        <v>16993.5</v>
      </c>
    </row>
    <row r="157" spans="1:7" ht="33">
      <c r="A157" s="32" t="s">
        <v>37</v>
      </c>
      <c r="B157" s="32" t="s">
        <v>87</v>
      </c>
      <c r="C157" s="9" t="s">
        <v>402</v>
      </c>
      <c r="D157" s="9"/>
      <c r="E157" s="41" t="s">
        <v>403</v>
      </c>
      <c r="F157" s="42">
        <f>F160+F162+F164+F166+F170+F168+F158</f>
        <v>17436.3</v>
      </c>
      <c r="G157" s="42">
        <f>G160+G162+G164+G166+G170+G168+G158</f>
        <v>16737</v>
      </c>
    </row>
    <row r="158" spans="1:7" ht="33">
      <c r="A158" s="32" t="s">
        <v>37</v>
      </c>
      <c r="B158" s="32" t="s">
        <v>87</v>
      </c>
      <c r="C158" s="9" t="s">
        <v>508</v>
      </c>
      <c r="D158" s="9"/>
      <c r="E158" s="41" t="s">
        <v>509</v>
      </c>
      <c r="F158" s="42">
        <f>F159</f>
        <v>255.1</v>
      </c>
      <c r="G158" s="42">
        <f>G159</f>
        <v>195.2</v>
      </c>
    </row>
    <row r="159" spans="1:7" ht="33">
      <c r="A159" s="32" t="s">
        <v>37</v>
      </c>
      <c r="B159" s="32" t="s">
        <v>87</v>
      </c>
      <c r="C159" s="9" t="s">
        <v>508</v>
      </c>
      <c r="D159" s="9" t="s">
        <v>108</v>
      </c>
      <c r="E159" s="10" t="s">
        <v>454</v>
      </c>
      <c r="F159" s="42">
        <v>255.1</v>
      </c>
      <c r="G159" s="42">
        <f>195.1+0.1</f>
        <v>195.2</v>
      </c>
    </row>
    <row r="160" spans="1:7">
      <c r="A160" s="32" t="s">
        <v>37</v>
      </c>
      <c r="B160" s="32" t="s">
        <v>87</v>
      </c>
      <c r="C160" s="9" t="s">
        <v>287</v>
      </c>
      <c r="D160" s="9"/>
      <c r="E160" s="41" t="s">
        <v>205</v>
      </c>
      <c r="F160" s="42">
        <f>F161</f>
        <v>12662.6</v>
      </c>
      <c r="G160" s="42">
        <f>G161</f>
        <v>12023.2</v>
      </c>
    </row>
    <row r="161" spans="1:7" ht="33">
      <c r="A161" s="32" t="s">
        <v>37</v>
      </c>
      <c r="B161" s="32" t="s">
        <v>87</v>
      </c>
      <c r="C161" s="9" t="s">
        <v>287</v>
      </c>
      <c r="D161" s="9" t="s">
        <v>108</v>
      </c>
      <c r="E161" s="10" t="s">
        <v>454</v>
      </c>
      <c r="F161" s="42">
        <f>11024-18+2540.3-876.4-7.3</f>
        <v>12662.6</v>
      </c>
      <c r="G161" s="42">
        <v>12023.2</v>
      </c>
    </row>
    <row r="162" spans="1:7">
      <c r="A162" s="32" t="s">
        <v>37</v>
      </c>
      <c r="B162" s="32" t="s">
        <v>87</v>
      </c>
      <c r="C162" s="9" t="s">
        <v>288</v>
      </c>
      <c r="D162" s="9"/>
      <c r="E162" s="41" t="s">
        <v>206</v>
      </c>
      <c r="F162" s="42">
        <f>F163</f>
        <v>809.09999999999991</v>
      </c>
      <c r="G162" s="42">
        <f>G163</f>
        <v>809.1</v>
      </c>
    </row>
    <row r="163" spans="1:7" ht="33">
      <c r="A163" s="32" t="s">
        <v>37</v>
      </c>
      <c r="B163" s="32" t="s">
        <v>87</v>
      </c>
      <c r="C163" s="9" t="s">
        <v>288</v>
      </c>
      <c r="D163" s="9" t="s">
        <v>108</v>
      </c>
      <c r="E163" s="10" t="s">
        <v>454</v>
      </c>
      <c r="F163" s="42">
        <f>527.3+300-18.2</f>
        <v>809.09999999999991</v>
      </c>
      <c r="G163" s="42">
        <v>809.1</v>
      </c>
    </row>
    <row r="164" spans="1:7">
      <c r="A164" s="32" t="s">
        <v>37</v>
      </c>
      <c r="B164" s="32" t="s">
        <v>87</v>
      </c>
      <c r="C164" s="9" t="s">
        <v>289</v>
      </c>
      <c r="D164" s="9"/>
      <c r="E164" s="41" t="s">
        <v>207</v>
      </c>
      <c r="F164" s="42">
        <f>F165</f>
        <v>3282.9</v>
      </c>
      <c r="G164" s="42">
        <f>G165</f>
        <v>3282.9</v>
      </c>
    </row>
    <row r="165" spans="1:7" ht="33">
      <c r="A165" s="32" t="s">
        <v>37</v>
      </c>
      <c r="B165" s="32" t="s">
        <v>87</v>
      </c>
      <c r="C165" s="9" t="s">
        <v>289</v>
      </c>
      <c r="D165" s="9" t="s">
        <v>108</v>
      </c>
      <c r="E165" s="10" t="s">
        <v>454</v>
      </c>
      <c r="F165" s="42">
        <f>1621.2+700-16.2-14+110.9+876.4+14.6-10</f>
        <v>3282.9</v>
      </c>
      <c r="G165" s="42">
        <v>3282.9</v>
      </c>
    </row>
    <row r="166" spans="1:7">
      <c r="A166" s="32" t="s">
        <v>37</v>
      </c>
      <c r="B166" s="32" t="s">
        <v>87</v>
      </c>
      <c r="C166" s="9" t="s">
        <v>290</v>
      </c>
      <c r="D166" s="9"/>
      <c r="E166" s="41" t="s">
        <v>208</v>
      </c>
      <c r="F166" s="42">
        <f>F167</f>
        <v>123.7</v>
      </c>
      <c r="G166" s="42">
        <f>G167</f>
        <v>123.7</v>
      </c>
    </row>
    <row r="167" spans="1:7" ht="33">
      <c r="A167" s="32" t="s">
        <v>37</v>
      </c>
      <c r="B167" s="32" t="s">
        <v>87</v>
      </c>
      <c r="C167" s="9" t="s">
        <v>290</v>
      </c>
      <c r="D167" s="9" t="s">
        <v>108</v>
      </c>
      <c r="E167" s="10" t="s">
        <v>454</v>
      </c>
      <c r="F167" s="42">
        <f>145.9-22.2</f>
        <v>123.7</v>
      </c>
      <c r="G167" s="42">
        <v>123.7</v>
      </c>
    </row>
    <row r="168" spans="1:7" ht="49.5">
      <c r="A168" s="32" t="s">
        <v>37</v>
      </c>
      <c r="B168" s="32" t="s">
        <v>87</v>
      </c>
      <c r="C168" s="9" t="s">
        <v>482</v>
      </c>
      <c r="D168" s="9"/>
      <c r="E168" s="41" t="s">
        <v>483</v>
      </c>
      <c r="F168" s="42">
        <f>F169</f>
        <v>105.6</v>
      </c>
      <c r="G168" s="42">
        <f>G169</f>
        <v>105.6</v>
      </c>
    </row>
    <row r="169" spans="1:7" ht="33">
      <c r="A169" s="32" t="s">
        <v>37</v>
      </c>
      <c r="B169" s="32" t="s">
        <v>87</v>
      </c>
      <c r="C169" s="9" t="s">
        <v>482</v>
      </c>
      <c r="D169" s="9" t="s">
        <v>108</v>
      </c>
      <c r="E169" s="10" t="s">
        <v>454</v>
      </c>
      <c r="F169" s="42">
        <f>50+60-4.4</f>
        <v>105.6</v>
      </c>
      <c r="G169" s="42">
        <v>105.6</v>
      </c>
    </row>
    <row r="170" spans="1:7">
      <c r="A170" s="32" t="s">
        <v>37</v>
      </c>
      <c r="B170" s="32" t="s">
        <v>87</v>
      </c>
      <c r="C170" s="9" t="s">
        <v>361</v>
      </c>
      <c r="D170" s="9"/>
      <c r="E170" s="41" t="s">
        <v>209</v>
      </c>
      <c r="F170" s="42">
        <f>F171</f>
        <v>197.3</v>
      </c>
      <c r="G170" s="42">
        <f>G171</f>
        <v>197.3</v>
      </c>
    </row>
    <row r="171" spans="1:7" ht="33">
      <c r="A171" s="32" t="s">
        <v>37</v>
      </c>
      <c r="B171" s="32" t="s">
        <v>87</v>
      </c>
      <c r="C171" s="9" t="s">
        <v>361</v>
      </c>
      <c r="D171" s="9" t="s">
        <v>108</v>
      </c>
      <c r="E171" s="10" t="s">
        <v>454</v>
      </c>
      <c r="F171" s="42">
        <f>224+34-60.7</f>
        <v>197.3</v>
      </c>
      <c r="G171" s="42">
        <v>197.3</v>
      </c>
    </row>
    <row r="172" spans="1:7" ht="49.5">
      <c r="A172" s="32" t="s">
        <v>37</v>
      </c>
      <c r="B172" s="32" t="s">
        <v>87</v>
      </c>
      <c r="C172" s="9" t="s">
        <v>404</v>
      </c>
      <c r="D172" s="9"/>
      <c r="E172" s="41" t="s">
        <v>405</v>
      </c>
      <c r="F172" s="42">
        <f>F173</f>
        <v>256.5</v>
      </c>
      <c r="G172" s="42">
        <f>G173</f>
        <v>256.5</v>
      </c>
    </row>
    <row r="173" spans="1:7" ht="33">
      <c r="A173" s="32" t="s">
        <v>37</v>
      </c>
      <c r="B173" s="32" t="s">
        <v>87</v>
      </c>
      <c r="C173" s="9" t="s">
        <v>291</v>
      </c>
      <c r="D173" s="9"/>
      <c r="E173" s="41" t="s">
        <v>210</v>
      </c>
      <c r="F173" s="42">
        <f>F174</f>
        <v>256.5</v>
      </c>
      <c r="G173" s="42">
        <f>G174</f>
        <v>256.5</v>
      </c>
    </row>
    <row r="174" spans="1:7" ht="33">
      <c r="A174" s="32" t="s">
        <v>37</v>
      </c>
      <c r="B174" s="32" t="s">
        <v>87</v>
      </c>
      <c r="C174" s="9" t="s">
        <v>291</v>
      </c>
      <c r="D174" s="9" t="s">
        <v>108</v>
      </c>
      <c r="E174" s="10" t="s">
        <v>454</v>
      </c>
      <c r="F174" s="42">
        <f>265.8-2-7.3</f>
        <v>256.5</v>
      </c>
      <c r="G174" s="42">
        <v>256.5</v>
      </c>
    </row>
    <row r="175" spans="1:7">
      <c r="A175" s="32" t="s">
        <v>37</v>
      </c>
      <c r="B175" s="32" t="s">
        <v>73</v>
      </c>
      <c r="C175" s="9"/>
      <c r="D175" s="9"/>
      <c r="E175" s="41" t="s">
        <v>65</v>
      </c>
      <c r="F175" s="42">
        <f>F176+F184</f>
        <v>17624.8</v>
      </c>
      <c r="G175" s="42">
        <f>G176+G184</f>
        <v>17365.3</v>
      </c>
    </row>
    <row r="176" spans="1:7">
      <c r="A176" s="32" t="s">
        <v>37</v>
      </c>
      <c r="B176" s="32" t="s">
        <v>89</v>
      </c>
      <c r="C176" s="9"/>
      <c r="D176" s="9"/>
      <c r="E176" s="41" t="s">
        <v>27</v>
      </c>
      <c r="F176" s="42">
        <f t="shared" ref="F176:G180" si="11">F177</f>
        <v>16813.7</v>
      </c>
      <c r="G176" s="42">
        <f t="shared" si="11"/>
        <v>16813.7</v>
      </c>
    </row>
    <row r="177" spans="1:7" ht="33">
      <c r="A177" s="32" t="s">
        <v>37</v>
      </c>
      <c r="B177" s="32" t="s">
        <v>89</v>
      </c>
      <c r="C177" s="9" t="s">
        <v>292</v>
      </c>
      <c r="D177" s="9"/>
      <c r="E177" s="41" t="s">
        <v>174</v>
      </c>
      <c r="F177" s="42">
        <f t="shared" si="11"/>
        <v>16813.7</v>
      </c>
      <c r="G177" s="42">
        <f t="shared" si="11"/>
        <v>16813.7</v>
      </c>
    </row>
    <row r="178" spans="1:7" ht="33">
      <c r="A178" s="32" t="s">
        <v>37</v>
      </c>
      <c r="B178" s="32" t="s">
        <v>89</v>
      </c>
      <c r="C178" s="9" t="s">
        <v>293</v>
      </c>
      <c r="D178" s="9"/>
      <c r="E178" s="41" t="s">
        <v>175</v>
      </c>
      <c r="F178" s="42">
        <f t="shared" si="11"/>
        <v>16813.7</v>
      </c>
      <c r="G178" s="42">
        <f t="shared" si="11"/>
        <v>16813.7</v>
      </c>
    </row>
    <row r="179" spans="1:7">
      <c r="A179" s="32" t="s">
        <v>37</v>
      </c>
      <c r="B179" s="32" t="s">
        <v>89</v>
      </c>
      <c r="C179" s="9" t="s">
        <v>390</v>
      </c>
      <c r="D179" s="16"/>
      <c r="E179" s="10" t="s">
        <v>391</v>
      </c>
      <c r="F179" s="42">
        <f>F180+F182</f>
        <v>16813.7</v>
      </c>
      <c r="G179" s="42">
        <f>G180+G182</f>
        <v>16813.7</v>
      </c>
    </row>
    <row r="180" spans="1:7" ht="33">
      <c r="A180" s="32" t="s">
        <v>37</v>
      </c>
      <c r="B180" s="32" t="s">
        <v>89</v>
      </c>
      <c r="C180" s="9" t="s">
        <v>294</v>
      </c>
      <c r="D180" s="9"/>
      <c r="E180" s="41" t="s">
        <v>214</v>
      </c>
      <c r="F180" s="42">
        <f t="shared" si="11"/>
        <v>15000.9</v>
      </c>
      <c r="G180" s="42">
        <f t="shared" si="11"/>
        <v>15000.9</v>
      </c>
    </row>
    <row r="181" spans="1:7" ht="33">
      <c r="A181" s="32" t="s">
        <v>37</v>
      </c>
      <c r="B181" s="32" t="s">
        <v>89</v>
      </c>
      <c r="C181" s="9" t="s">
        <v>294</v>
      </c>
      <c r="D181" s="16">
        <v>600</v>
      </c>
      <c r="E181" s="10" t="s">
        <v>131</v>
      </c>
      <c r="F181" s="42">
        <f>14922+10+68.9</f>
        <v>15000.9</v>
      </c>
      <c r="G181" s="42">
        <v>15000.9</v>
      </c>
    </row>
    <row r="182" spans="1:7" ht="33">
      <c r="A182" s="32" t="s">
        <v>37</v>
      </c>
      <c r="B182" s="32" t="s">
        <v>89</v>
      </c>
      <c r="C182" s="9" t="s">
        <v>459</v>
      </c>
      <c r="D182" s="16"/>
      <c r="E182" s="10" t="s">
        <v>460</v>
      </c>
      <c r="F182" s="42">
        <f>F183</f>
        <v>1812.8</v>
      </c>
      <c r="G182" s="42">
        <f>G183</f>
        <v>1812.8</v>
      </c>
    </row>
    <row r="183" spans="1:7" ht="33">
      <c r="A183" s="32" t="s">
        <v>37</v>
      </c>
      <c r="B183" s="32" t="s">
        <v>89</v>
      </c>
      <c r="C183" s="9" t="s">
        <v>459</v>
      </c>
      <c r="D183" s="16">
        <v>600</v>
      </c>
      <c r="E183" s="10" t="s">
        <v>131</v>
      </c>
      <c r="F183" s="42">
        <v>1812.8</v>
      </c>
      <c r="G183" s="42">
        <v>1812.8</v>
      </c>
    </row>
    <row r="184" spans="1:7">
      <c r="A184" s="32" t="s">
        <v>37</v>
      </c>
      <c r="B184" s="12" t="s">
        <v>74</v>
      </c>
      <c r="C184" s="12"/>
      <c r="D184" s="16"/>
      <c r="E184" s="10" t="s">
        <v>643</v>
      </c>
      <c r="F184" s="42">
        <f t="shared" ref="F184:G188" si="12">F185</f>
        <v>811.1</v>
      </c>
      <c r="G184" s="42">
        <f t="shared" si="12"/>
        <v>551.6</v>
      </c>
    </row>
    <row r="185" spans="1:7" ht="33">
      <c r="A185" s="32" t="s">
        <v>37</v>
      </c>
      <c r="B185" s="12" t="s">
        <v>74</v>
      </c>
      <c r="C185" s="12" t="s">
        <v>330</v>
      </c>
      <c r="D185" s="16"/>
      <c r="E185" s="10" t="s">
        <v>127</v>
      </c>
      <c r="F185" s="42">
        <f t="shared" si="12"/>
        <v>811.1</v>
      </c>
      <c r="G185" s="42">
        <f t="shared" si="12"/>
        <v>551.6</v>
      </c>
    </row>
    <row r="186" spans="1:7" ht="66">
      <c r="A186" s="32" t="s">
        <v>37</v>
      </c>
      <c r="B186" s="12" t="s">
        <v>74</v>
      </c>
      <c r="C186" s="12" t="s">
        <v>486</v>
      </c>
      <c r="D186" s="16"/>
      <c r="E186" s="10" t="s">
        <v>503</v>
      </c>
      <c r="F186" s="42">
        <f t="shared" si="12"/>
        <v>811.1</v>
      </c>
      <c r="G186" s="42">
        <f t="shared" si="12"/>
        <v>551.6</v>
      </c>
    </row>
    <row r="187" spans="1:7" ht="66">
      <c r="A187" s="32" t="s">
        <v>37</v>
      </c>
      <c r="B187" s="12" t="s">
        <v>74</v>
      </c>
      <c r="C187" s="12" t="s">
        <v>488</v>
      </c>
      <c r="D187" s="16"/>
      <c r="E187" s="10" t="s">
        <v>489</v>
      </c>
      <c r="F187" s="42">
        <f t="shared" si="12"/>
        <v>811.1</v>
      </c>
      <c r="G187" s="42">
        <f t="shared" si="12"/>
        <v>551.6</v>
      </c>
    </row>
    <row r="188" spans="1:7" ht="66">
      <c r="A188" s="32" t="s">
        <v>37</v>
      </c>
      <c r="B188" s="12" t="s">
        <v>74</v>
      </c>
      <c r="C188" s="12" t="s">
        <v>491</v>
      </c>
      <c r="D188" s="16"/>
      <c r="E188" s="10" t="s">
        <v>490</v>
      </c>
      <c r="F188" s="42">
        <f t="shared" si="12"/>
        <v>811.1</v>
      </c>
      <c r="G188" s="42">
        <f t="shared" si="12"/>
        <v>551.6</v>
      </c>
    </row>
    <row r="189" spans="1:7" ht="33">
      <c r="A189" s="32" t="s">
        <v>37</v>
      </c>
      <c r="B189" s="12" t="s">
        <v>74</v>
      </c>
      <c r="C189" s="12" t="s">
        <v>491</v>
      </c>
      <c r="D189" s="9" t="s">
        <v>108</v>
      </c>
      <c r="E189" s="10" t="s">
        <v>454</v>
      </c>
      <c r="F189" s="42">
        <v>811.1</v>
      </c>
      <c r="G189" s="42">
        <v>551.6</v>
      </c>
    </row>
    <row r="190" spans="1:7">
      <c r="A190" s="32" t="s">
        <v>37</v>
      </c>
      <c r="B190" s="32" t="s">
        <v>77</v>
      </c>
      <c r="C190" s="9"/>
      <c r="D190" s="44"/>
      <c r="E190" s="10" t="s">
        <v>124</v>
      </c>
      <c r="F190" s="42">
        <f t="shared" ref="F190:G191" si="13">F191</f>
        <v>23094.1</v>
      </c>
      <c r="G190" s="42">
        <f t="shared" si="13"/>
        <v>22992.5</v>
      </c>
    </row>
    <row r="191" spans="1:7">
      <c r="A191" s="32" t="s">
        <v>37</v>
      </c>
      <c r="B191" s="32" t="s">
        <v>78</v>
      </c>
      <c r="C191" s="9"/>
      <c r="D191" s="44"/>
      <c r="E191" s="10" t="s">
        <v>30</v>
      </c>
      <c r="F191" s="42">
        <f t="shared" si="13"/>
        <v>23094.1</v>
      </c>
      <c r="G191" s="42">
        <f t="shared" si="13"/>
        <v>22992.5</v>
      </c>
    </row>
    <row r="192" spans="1:7" ht="33">
      <c r="A192" s="32" t="s">
        <v>37</v>
      </c>
      <c r="B192" s="32" t="s">
        <v>78</v>
      </c>
      <c r="C192" s="9" t="s">
        <v>292</v>
      </c>
      <c r="D192" s="9"/>
      <c r="E192" s="41" t="s">
        <v>174</v>
      </c>
      <c r="F192" s="42">
        <f>F193</f>
        <v>23094.1</v>
      </c>
      <c r="G192" s="42">
        <f>G193</f>
        <v>22992.5</v>
      </c>
    </row>
    <row r="193" spans="1:7" ht="33">
      <c r="A193" s="32" t="s">
        <v>37</v>
      </c>
      <c r="B193" s="32" t="s">
        <v>78</v>
      </c>
      <c r="C193" s="9" t="s">
        <v>293</v>
      </c>
      <c r="D193" s="9"/>
      <c r="E193" s="41" t="s">
        <v>175</v>
      </c>
      <c r="F193" s="42">
        <f>F194+F209+F216</f>
        <v>23094.1</v>
      </c>
      <c r="G193" s="42">
        <f>G194+G209+G216</f>
        <v>22992.5</v>
      </c>
    </row>
    <row r="194" spans="1:7">
      <c r="A194" s="32" t="s">
        <v>37</v>
      </c>
      <c r="B194" s="32" t="s">
        <v>78</v>
      </c>
      <c r="C194" s="9" t="s">
        <v>386</v>
      </c>
      <c r="D194" s="9"/>
      <c r="E194" s="41" t="s">
        <v>387</v>
      </c>
      <c r="F194" s="42">
        <f>F195+F201+F203+F207+F197+F199</f>
        <v>9569.9</v>
      </c>
      <c r="G194" s="42">
        <f>G195+G201+G203+G207+G197+G199</f>
        <v>9468.2999999999993</v>
      </c>
    </row>
    <row r="195" spans="1:7" ht="33">
      <c r="A195" s="32" t="s">
        <v>37</v>
      </c>
      <c r="B195" s="32" t="s">
        <v>78</v>
      </c>
      <c r="C195" s="9" t="s">
        <v>297</v>
      </c>
      <c r="D195" s="9"/>
      <c r="E195" s="10" t="s">
        <v>245</v>
      </c>
      <c r="F195" s="42">
        <f>F196</f>
        <v>837.5</v>
      </c>
      <c r="G195" s="42">
        <f>G196</f>
        <v>837.5</v>
      </c>
    </row>
    <row r="196" spans="1:7" ht="33">
      <c r="A196" s="32" t="s">
        <v>37</v>
      </c>
      <c r="B196" s="32" t="s">
        <v>78</v>
      </c>
      <c r="C196" s="9" t="s">
        <v>297</v>
      </c>
      <c r="D196" s="9" t="s">
        <v>108</v>
      </c>
      <c r="E196" s="10" t="s">
        <v>454</v>
      </c>
      <c r="F196" s="42">
        <f>150+710.6-23.1</f>
        <v>837.5</v>
      </c>
      <c r="G196" s="42">
        <v>837.5</v>
      </c>
    </row>
    <row r="197" spans="1:7" ht="33">
      <c r="A197" s="32" t="s">
        <v>37</v>
      </c>
      <c r="B197" s="32" t="s">
        <v>78</v>
      </c>
      <c r="C197" s="9" t="s">
        <v>550</v>
      </c>
      <c r="D197" s="9"/>
      <c r="E197" s="10" t="s">
        <v>552</v>
      </c>
      <c r="F197" s="42">
        <f>F198</f>
        <v>55.5</v>
      </c>
      <c r="G197" s="42">
        <f>G198</f>
        <v>55.5</v>
      </c>
    </row>
    <row r="198" spans="1:7" ht="33">
      <c r="A198" s="32" t="s">
        <v>37</v>
      </c>
      <c r="B198" s="32" t="s">
        <v>78</v>
      </c>
      <c r="C198" s="9" t="s">
        <v>550</v>
      </c>
      <c r="D198" s="9" t="s">
        <v>108</v>
      </c>
      <c r="E198" s="10" t="s">
        <v>454</v>
      </c>
      <c r="F198" s="42">
        <v>55.5</v>
      </c>
      <c r="G198" s="42">
        <v>55.5</v>
      </c>
    </row>
    <row r="199" spans="1:7" ht="33">
      <c r="A199" s="32" t="s">
        <v>37</v>
      </c>
      <c r="B199" s="32" t="s">
        <v>78</v>
      </c>
      <c r="C199" s="9" t="s">
        <v>551</v>
      </c>
      <c r="D199" s="9"/>
      <c r="E199" s="10" t="s">
        <v>553</v>
      </c>
      <c r="F199" s="42">
        <f>F200</f>
        <v>13</v>
      </c>
      <c r="G199" s="42">
        <f>G200</f>
        <v>13</v>
      </c>
    </row>
    <row r="200" spans="1:7" ht="33">
      <c r="A200" s="32" t="s">
        <v>37</v>
      </c>
      <c r="B200" s="32" t="s">
        <v>78</v>
      </c>
      <c r="C200" s="9" t="s">
        <v>551</v>
      </c>
      <c r="D200" s="9" t="s">
        <v>108</v>
      </c>
      <c r="E200" s="10" t="s">
        <v>454</v>
      </c>
      <c r="F200" s="42">
        <v>13</v>
      </c>
      <c r="G200" s="42">
        <v>13</v>
      </c>
    </row>
    <row r="201" spans="1:7" ht="33">
      <c r="A201" s="32" t="s">
        <v>37</v>
      </c>
      <c r="B201" s="32" t="s">
        <v>78</v>
      </c>
      <c r="C201" s="9" t="s">
        <v>362</v>
      </c>
      <c r="D201" s="9"/>
      <c r="E201" s="41" t="s">
        <v>176</v>
      </c>
      <c r="F201" s="42">
        <f>F202</f>
        <v>150</v>
      </c>
      <c r="G201" s="42">
        <f>G202</f>
        <v>149.9</v>
      </c>
    </row>
    <row r="202" spans="1:7" ht="33">
      <c r="A202" s="32" t="s">
        <v>37</v>
      </c>
      <c r="B202" s="32" t="s">
        <v>78</v>
      </c>
      <c r="C202" s="9" t="s">
        <v>362</v>
      </c>
      <c r="D202" s="44" t="s">
        <v>108</v>
      </c>
      <c r="E202" s="10" t="s">
        <v>454</v>
      </c>
      <c r="F202" s="42">
        <v>150</v>
      </c>
      <c r="G202" s="42">
        <v>149.9</v>
      </c>
    </row>
    <row r="203" spans="1:7">
      <c r="A203" s="32" t="s">
        <v>37</v>
      </c>
      <c r="B203" s="32" t="s">
        <v>78</v>
      </c>
      <c r="C203" s="9" t="s">
        <v>298</v>
      </c>
      <c r="D203" s="9"/>
      <c r="E203" s="41" t="s">
        <v>179</v>
      </c>
      <c r="F203" s="42">
        <f>SUM(F204:F206)</f>
        <v>8499.7999999999993</v>
      </c>
      <c r="G203" s="42">
        <f>SUM(G204:G206)</f>
        <v>8398.2999999999993</v>
      </c>
    </row>
    <row r="204" spans="1:7" ht="66">
      <c r="A204" s="32" t="s">
        <v>37</v>
      </c>
      <c r="B204" s="32" t="s">
        <v>78</v>
      </c>
      <c r="C204" s="9" t="s">
        <v>298</v>
      </c>
      <c r="D204" s="9" t="s">
        <v>107</v>
      </c>
      <c r="E204" s="10" t="s">
        <v>6</v>
      </c>
      <c r="F204" s="42">
        <f>6962.5+27.2+55</f>
        <v>7044.7</v>
      </c>
      <c r="G204" s="42">
        <v>7043.2</v>
      </c>
    </row>
    <row r="205" spans="1:7" ht="33">
      <c r="A205" s="32" t="s">
        <v>37</v>
      </c>
      <c r="B205" s="32" t="s">
        <v>78</v>
      </c>
      <c r="C205" s="9" t="s">
        <v>298</v>
      </c>
      <c r="D205" s="9" t="s">
        <v>108</v>
      </c>
      <c r="E205" s="10" t="s">
        <v>454</v>
      </c>
      <c r="F205" s="42">
        <f>1407.2-27.2-21.8</f>
        <v>1358.2</v>
      </c>
      <c r="G205" s="42">
        <v>1258.2</v>
      </c>
    </row>
    <row r="206" spans="1:7">
      <c r="A206" s="32" t="s">
        <v>37</v>
      </c>
      <c r="B206" s="32" t="s">
        <v>78</v>
      </c>
      <c r="C206" s="9" t="s">
        <v>298</v>
      </c>
      <c r="D206" s="9" t="s">
        <v>109</v>
      </c>
      <c r="E206" s="10" t="s">
        <v>110</v>
      </c>
      <c r="F206" s="42">
        <f>120.5-23.6</f>
        <v>96.9</v>
      </c>
      <c r="G206" s="42">
        <v>96.9</v>
      </c>
    </row>
    <row r="207" spans="1:7" ht="49.5">
      <c r="A207" s="32" t="s">
        <v>37</v>
      </c>
      <c r="B207" s="32" t="s">
        <v>78</v>
      </c>
      <c r="C207" s="9" t="s">
        <v>544</v>
      </c>
      <c r="D207" s="9"/>
      <c r="E207" s="41" t="s">
        <v>545</v>
      </c>
      <c r="F207" s="42">
        <f>F208</f>
        <v>14.1</v>
      </c>
      <c r="G207" s="42">
        <f>G208</f>
        <v>14.1</v>
      </c>
    </row>
    <row r="208" spans="1:7" ht="33">
      <c r="A208" s="32" t="s">
        <v>37</v>
      </c>
      <c r="B208" s="32" t="s">
        <v>78</v>
      </c>
      <c r="C208" s="9" t="s">
        <v>544</v>
      </c>
      <c r="D208" s="9" t="s">
        <v>108</v>
      </c>
      <c r="E208" s="10" t="s">
        <v>454</v>
      </c>
      <c r="F208" s="42">
        <v>14.1</v>
      </c>
      <c r="G208" s="42">
        <v>14.1</v>
      </c>
    </row>
    <row r="209" spans="1:7" ht="33">
      <c r="A209" s="32" t="s">
        <v>37</v>
      </c>
      <c r="B209" s="32" t="s">
        <v>78</v>
      </c>
      <c r="C209" s="9" t="s">
        <v>388</v>
      </c>
      <c r="D209" s="44"/>
      <c r="E209" s="10" t="s">
        <v>389</v>
      </c>
      <c r="F209" s="42">
        <f>F210+F214+F212</f>
        <v>13493.2</v>
      </c>
      <c r="G209" s="42">
        <f>G210+G214+G212</f>
        <v>13493.199999999999</v>
      </c>
    </row>
    <row r="210" spans="1:7" ht="33">
      <c r="A210" s="32" t="s">
        <v>37</v>
      </c>
      <c r="B210" s="32" t="s">
        <v>78</v>
      </c>
      <c r="C210" s="9" t="s">
        <v>295</v>
      </c>
      <c r="D210" s="9"/>
      <c r="E210" s="41" t="s">
        <v>177</v>
      </c>
      <c r="F210" s="42">
        <f>F211</f>
        <v>12878.300000000001</v>
      </c>
      <c r="G210" s="42">
        <f>G211</f>
        <v>12878.3</v>
      </c>
    </row>
    <row r="211" spans="1:7" ht="33">
      <c r="A211" s="32" t="s">
        <v>37</v>
      </c>
      <c r="B211" s="32" t="s">
        <v>78</v>
      </c>
      <c r="C211" s="9" t="s">
        <v>295</v>
      </c>
      <c r="D211" s="16">
        <v>600</v>
      </c>
      <c r="E211" s="10" t="s">
        <v>131</v>
      </c>
      <c r="F211" s="42">
        <f>12749.1+10+119.2</f>
        <v>12878.300000000001</v>
      </c>
      <c r="G211" s="42">
        <v>12878.3</v>
      </c>
    </row>
    <row r="212" spans="1:7" ht="33">
      <c r="A212" s="32" t="s">
        <v>37</v>
      </c>
      <c r="B212" s="32" t="s">
        <v>78</v>
      </c>
      <c r="C212" s="9" t="s">
        <v>558</v>
      </c>
      <c r="D212" s="16"/>
      <c r="E212" s="10" t="s">
        <v>559</v>
      </c>
      <c r="F212" s="42">
        <f>F213</f>
        <v>46</v>
      </c>
      <c r="G212" s="42">
        <f>G213</f>
        <v>46</v>
      </c>
    </row>
    <row r="213" spans="1:7" ht="33">
      <c r="A213" s="32" t="s">
        <v>37</v>
      </c>
      <c r="B213" s="32" t="s">
        <v>78</v>
      </c>
      <c r="C213" s="9" t="s">
        <v>558</v>
      </c>
      <c r="D213" s="16">
        <v>600</v>
      </c>
      <c r="E213" s="10" t="s">
        <v>131</v>
      </c>
      <c r="F213" s="42">
        <v>46</v>
      </c>
      <c r="G213" s="42">
        <v>46</v>
      </c>
    </row>
    <row r="214" spans="1:7" ht="49.5">
      <c r="A214" s="32" t="s">
        <v>37</v>
      </c>
      <c r="B214" s="32" t="s">
        <v>78</v>
      </c>
      <c r="C214" s="9" t="s">
        <v>457</v>
      </c>
      <c r="D214" s="16"/>
      <c r="E214" s="41" t="s">
        <v>458</v>
      </c>
      <c r="F214" s="42">
        <f>F215</f>
        <v>568.9</v>
      </c>
      <c r="G214" s="42">
        <f>G215</f>
        <v>568.9</v>
      </c>
    </row>
    <row r="215" spans="1:7" ht="33">
      <c r="A215" s="32" t="s">
        <v>37</v>
      </c>
      <c r="B215" s="32" t="s">
        <v>78</v>
      </c>
      <c r="C215" s="9" t="s">
        <v>457</v>
      </c>
      <c r="D215" s="16">
        <v>600</v>
      </c>
      <c r="E215" s="10" t="s">
        <v>131</v>
      </c>
      <c r="F215" s="42">
        <v>568.9</v>
      </c>
      <c r="G215" s="16">
        <v>568.9</v>
      </c>
    </row>
    <row r="216" spans="1:7">
      <c r="A216" s="32" t="s">
        <v>37</v>
      </c>
      <c r="B216" s="32" t="s">
        <v>78</v>
      </c>
      <c r="C216" s="9" t="s">
        <v>390</v>
      </c>
      <c r="D216" s="16"/>
      <c r="E216" s="10" t="s">
        <v>391</v>
      </c>
      <c r="F216" s="42">
        <f>F217</f>
        <v>31</v>
      </c>
      <c r="G216" s="42">
        <f>G217</f>
        <v>31</v>
      </c>
    </row>
    <row r="217" spans="1:7" ht="49.5">
      <c r="A217" s="32" t="s">
        <v>37</v>
      </c>
      <c r="B217" s="32" t="s">
        <v>78</v>
      </c>
      <c r="C217" s="9" t="s">
        <v>296</v>
      </c>
      <c r="D217" s="9"/>
      <c r="E217" s="41" t="s">
        <v>178</v>
      </c>
      <c r="F217" s="42">
        <f>F218</f>
        <v>31</v>
      </c>
      <c r="G217" s="42">
        <f>G218</f>
        <v>31</v>
      </c>
    </row>
    <row r="218" spans="1:7" ht="33">
      <c r="A218" s="32" t="s">
        <v>37</v>
      </c>
      <c r="B218" s="32" t="s">
        <v>78</v>
      </c>
      <c r="C218" s="9" t="s">
        <v>296</v>
      </c>
      <c r="D218" s="16">
        <v>600</v>
      </c>
      <c r="E218" s="10" t="s">
        <v>131</v>
      </c>
      <c r="F218" s="42">
        <v>31</v>
      </c>
      <c r="G218" s="42">
        <v>31</v>
      </c>
    </row>
    <row r="219" spans="1:7">
      <c r="A219" s="32" t="s">
        <v>37</v>
      </c>
      <c r="B219" s="12" t="s">
        <v>75</v>
      </c>
      <c r="C219" s="12"/>
      <c r="D219" s="16"/>
      <c r="E219" s="41" t="s">
        <v>67</v>
      </c>
      <c r="F219" s="42">
        <f>F220+F226</f>
        <v>1940.6000000000001</v>
      </c>
      <c r="G219" s="42">
        <f>G220+G226</f>
        <v>1936.8</v>
      </c>
    </row>
    <row r="220" spans="1:7">
      <c r="A220" s="32" t="s">
        <v>37</v>
      </c>
      <c r="B220" s="16">
        <v>1001</v>
      </c>
      <c r="C220" s="12"/>
      <c r="D220" s="16"/>
      <c r="E220" s="10" t="s">
        <v>68</v>
      </c>
      <c r="F220" s="42">
        <f t="shared" ref="F220:G224" si="14">F221</f>
        <v>1410.8000000000002</v>
      </c>
      <c r="G220" s="42">
        <f t="shared" si="14"/>
        <v>1410.8</v>
      </c>
    </row>
    <row r="221" spans="1:7" ht="49.5">
      <c r="A221" s="32" t="s">
        <v>37</v>
      </c>
      <c r="B221" s="12" t="s">
        <v>91</v>
      </c>
      <c r="C221" s="9" t="s">
        <v>248</v>
      </c>
      <c r="D221" s="32"/>
      <c r="E221" s="30" t="s">
        <v>229</v>
      </c>
      <c r="F221" s="42">
        <f t="shared" si="14"/>
        <v>1410.8000000000002</v>
      </c>
      <c r="G221" s="42">
        <f t="shared" si="14"/>
        <v>1410.8</v>
      </c>
    </row>
    <row r="222" spans="1:7">
      <c r="A222" s="32" t="s">
        <v>37</v>
      </c>
      <c r="B222" s="12" t="s">
        <v>91</v>
      </c>
      <c r="C222" s="9" t="s">
        <v>299</v>
      </c>
      <c r="D222" s="32"/>
      <c r="E222" s="10" t="s">
        <v>181</v>
      </c>
      <c r="F222" s="42">
        <f t="shared" si="14"/>
        <v>1410.8000000000002</v>
      </c>
      <c r="G222" s="42">
        <f t="shared" si="14"/>
        <v>1410.8</v>
      </c>
    </row>
    <row r="223" spans="1:7" ht="33">
      <c r="A223" s="32" t="s">
        <v>37</v>
      </c>
      <c r="B223" s="12" t="s">
        <v>91</v>
      </c>
      <c r="C223" s="9" t="s">
        <v>423</v>
      </c>
      <c r="D223" s="32"/>
      <c r="E223" s="30" t="s">
        <v>438</v>
      </c>
      <c r="F223" s="42">
        <f t="shared" si="14"/>
        <v>1410.8000000000002</v>
      </c>
      <c r="G223" s="42">
        <f t="shared" si="14"/>
        <v>1410.8</v>
      </c>
    </row>
    <row r="224" spans="1:7" ht="49.5">
      <c r="A224" s="32" t="s">
        <v>37</v>
      </c>
      <c r="B224" s="12" t="s">
        <v>91</v>
      </c>
      <c r="C224" s="9" t="s">
        <v>300</v>
      </c>
      <c r="D224" s="32"/>
      <c r="E224" s="10" t="s">
        <v>106</v>
      </c>
      <c r="F224" s="42">
        <f t="shared" si="14"/>
        <v>1410.8000000000002</v>
      </c>
      <c r="G224" s="42">
        <f t="shared" si="14"/>
        <v>1410.8</v>
      </c>
    </row>
    <row r="225" spans="1:7">
      <c r="A225" s="32" t="s">
        <v>37</v>
      </c>
      <c r="B225" s="12" t="s">
        <v>91</v>
      </c>
      <c r="C225" s="9" t="s">
        <v>300</v>
      </c>
      <c r="D225" s="16" t="s">
        <v>111</v>
      </c>
      <c r="E225" s="10" t="s">
        <v>112</v>
      </c>
      <c r="F225" s="42">
        <f>1738.9-326.5-1.6</f>
        <v>1410.8000000000002</v>
      </c>
      <c r="G225" s="42">
        <v>1410.8</v>
      </c>
    </row>
    <row r="226" spans="1:7">
      <c r="A226" s="32" t="s">
        <v>37</v>
      </c>
      <c r="B226" s="12" t="s">
        <v>76</v>
      </c>
      <c r="C226" s="12"/>
      <c r="D226" s="16"/>
      <c r="E226" s="10" t="s">
        <v>70</v>
      </c>
      <c r="F226" s="42">
        <f>F227</f>
        <v>529.79999999999995</v>
      </c>
      <c r="G226" s="42">
        <f>G227</f>
        <v>526</v>
      </c>
    </row>
    <row r="227" spans="1:7" ht="49.5">
      <c r="A227" s="32" t="s">
        <v>37</v>
      </c>
      <c r="B227" s="12" t="s">
        <v>76</v>
      </c>
      <c r="C227" s="9" t="s">
        <v>248</v>
      </c>
      <c r="D227" s="32"/>
      <c r="E227" s="30" t="s">
        <v>229</v>
      </c>
      <c r="F227" s="42">
        <f>F228+F232</f>
        <v>529.79999999999995</v>
      </c>
      <c r="G227" s="42">
        <f>G228+G232</f>
        <v>526</v>
      </c>
    </row>
    <row r="228" spans="1:7" ht="49.5">
      <c r="A228" s="32" t="s">
        <v>37</v>
      </c>
      <c r="B228" s="12" t="s">
        <v>76</v>
      </c>
      <c r="C228" s="12" t="s">
        <v>260</v>
      </c>
      <c r="D228" s="16"/>
      <c r="E228" s="10" t="s">
        <v>183</v>
      </c>
      <c r="F228" s="42">
        <f>F229</f>
        <v>376.5</v>
      </c>
      <c r="G228" s="42">
        <f>G229</f>
        <v>376.5</v>
      </c>
    </row>
    <row r="229" spans="1:7" ht="49.5">
      <c r="A229" s="32" t="s">
        <v>37</v>
      </c>
      <c r="B229" s="12" t="s">
        <v>76</v>
      </c>
      <c r="C229" s="12" t="s">
        <v>418</v>
      </c>
      <c r="D229" s="44"/>
      <c r="E229" s="30" t="s">
        <v>437</v>
      </c>
      <c r="F229" s="42">
        <f>F230</f>
        <v>376.5</v>
      </c>
      <c r="G229" s="42">
        <f>G230</f>
        <v>376.5</v>
      </c>
    </row>
    <row r="230" spans="1:7" ht="33">
      <c r="A230" s="32" t="s">
        <v>37</v>
      </c>
      <c r="B230" s="12" t="s">
        <v>76</v>
      </c>
      <c r="C230" s="12" t="s">
        <v>301</v>
      </c>
      <c r="D230" s="16"/>
      <c r="E230" s="10" t="s">
        <v>184</v>
      </c>
      <c r="F230" s="42">
        <f t="shared" ref="F230:G230" si="15">F231</f>
        <v>376.5</v>
      </c>
      <c r="G230" s="42">
        <f t="shared" si="15"/>
        <v>376.5</v>
      </c>
    </row>
    <row r="231" spans="1:7" ht="33">
      <c r="A231" s="32" t="s">
        <v>37</v>
      </c>
      <c r="B231" s="12" t="s">
        <v>76</v>
      </c>
      <c r="C231" s="12" t="s">
        <v>301</v>
      </c>
      <c r="D231" s="16">
        <v>600</v>
      </c>
      <c r="E231" s="10" t="s">
        <v>131</v>
      </c>
      <c r="F231" s="42">
        <f>400-23.5</f>
        <v>376.5</v>
      </c>
      <c r="G231" s="42">
        <v>376.5</v>
      </c>
    </row>
    <row r="232" spans="1:7">
      <c r="A232" s="32" t="s">
        <v>37</v>
      </c>
      <c r="B232" s="12" t="s">
        <v>76</v>
      </c>
      <c r="C232" s="12" t="s">
        <v>299</v>
      </c>
      <c r="D232" s="16"/>
      <c r="E232" s="10" t="s">
        <v>181</v>
      </c>
      <c r="F232" s="42">
        <f>F233+F237</f>
        <v>153.30000000000001</v>
      </c>
      <c r="G232" s="42">
        <f>G233+G237</f>
        <v>149.5</v>
      </c>
    </row>
    <row r="233" spans="1:7" ht="33">
      <c r="A233" s="32" t="s">
        <v>37</v>
      </c>
      <c r="B233" s="12" t="s">
        <v>76</v>
      </c>
      <c r="C233" s="12" t="s">
        <v>423</v>
      </c>
      <c r="D233" s="16"/>
      <c r="E233" s="30" t="s">
        <v>438</v>
      </c>
      <c r="F233" s="42">
        <f>F234</f>
        <v>90.5</v>
      </c>
      <c r="G233" s="42">
        <f>G234</f>
        <v>86.699999999999989</v>
      </c>
    </row>
    <row r="234" spans="1:7" ht="33">
      <c r="A234" s="32" t="s">
        <v>37</v>
      </c>
      <c r="B234" s="32" t="s">
        <v>76</v>
      </c>
      <c r="C234" s="32" t="s">
        <v>303</v>
      </c>
      <c r="D234" s="16"/>
      <c r="E234" s="10" t="s">
        <v>182</v>
      </c>
      <c r="F234" s="42">
        <f>F236+F235</f>
        <v>90.5</v>
      </c>
      <c r="G234" s="42">
        <f>G236+G235</f>
        <v>86.699999999999989</v>
      </c>
    </row>
    <row r="235" spans="1:7" ht="33">
      <c r="A235" s="32" t="s">
        <v>37</v>
      </c>
      <c r="B235" s="32" t="s">
        <v>76</v>
      </c>
      <c r="C235" s="32" t="s">
        <v>303</v>
      </c>
      <c r="D235" s="9" t="s">
        <v>108</v>
      </c>
      <c r="E235" s="10" t="s">
        <v>454</v>
      </c>
      <c r="F235" s="42">
        <v>3.5</v>
      </c>
      <c r="G235" s="42">
        <v>0</v>
      </c>
    </row>
    <row r="236" spans="1:7">
      <c r="A236" s="32" t="s">
        <v>37</v>
      </c>
      <c r="B236" s="32" t="s">
        <v>76</v>
      </c>
      <c r="C236" s="32" t="s">
        <v>303</v>
      </c>
      <c r="D236" s="16" t="s">
        <v>111</v>
      </c>
      <c r="E236" s="10" t="s">
        <v>112</v>
      </c>
      <c r="F236" s="42">
        <f>116-29</f>
        <v>87</v>
      </c>
      <c r="G236" s="42">
        <f>86.6+0.1</f>
        <v>86.699999999999989</v>
      </c>
    </row>
    <row r="237" spans="1:7" ht="66">
      <c r="A237" s="32" t="s">
        <v>37</v>
      </c>
      <c r="B237" s="12" t="s">
        <v>76</v>
      </c>
      <c r="C237" s="12" t="s">
        <v>424</v>
      </c>
      <c r="D237" s="16"/>
      <c r="E237" s="30" t="s">
        <v>439</v>
      </c>
      <c r="F237" s="42">
        <f>F238</f>
        <v>62.800000000000011</v>
      </c>
      <c r="G237" s="42">
        <f>G238</f>
        <v>62.8</v>
      </c>
    </row>
    <row r="238" spans="1:7" ht="33">
      <c r="A238" s="32" t="s">
        <v>37</v>
      </c>
      <c r="B238" s="12" t="s">
        <v>76</v>
      </c>
      <c r="C238" s="12" t="s">
        <v>302</v>
      </c>
      <c r="D238" s="16"/>
      <c r="E238" s="10" t="s">
        <v>240</v>
      </c>
      <c r="F238" s="42">
        <f>F239</f>
        <v>62.800000000000011</v>
      </c>
      <c r="G238" s="42">
        <f>G239</f>
        <v>62.8</v>
      </c>
    </row>
    <row r="239" spans="1:7" ht="33">
      <c r="A239" s="32" t="s">
        <v>37</v>
      </c>
      <c r="B239" s="12" t="s">
        <v>76</v>
      </c>
      <c r="C239" s="12" t="s">
        <v>302</v>
      </c>
      <c r="D239" s="16" t="s">
        <v>111</v>
      </c>
      <c r="E239" s="10" t="s">
        <v>112</v>
      </c>
      <c r="F239" s="42">
        <f>208.5-145.7</f>
        <v>62.800000000000011</v>
      </c>
      <c r="G239" s="42">
        <v>62.8</v>
      </c>
    </row>
    <row r="240" spans="1:7">
      <c r="A240" s="32" t="s">
        <v>37</v>
      </c>
      <c r="B240" s="16">
        <v>1200</v>
      </c>
      <c r="C240" s="9"/>
      <c r="D240" s="32"/>
      <c r="E240" s="10" t="s">
        <v>101</v>
      </c>
      <c r="F240" s="42">
        <f>+F241</f>
        <v>2505.6</v>
      </c>
      <c r="G240" s="42">
        <f>+G241</f>
        <v>2505.6</v>
      </c>
    </row>
    <row r="241" spans="1:7">
      <c r="A241" s="32" t="s">
        <v>37</v>
      </c>
      <c r="B241" s="32" t="s">
        <v>103</v>
      </c>
      <c r="C241" s="9"/>
      <c r="D241" s="32"/>
      <c r="E241" s="10" t="s">
        <v>104</v>
      </c>
      <c r="F241" s="42">
        <f t="shared" ref="F241:G242" si="16">F242</f>
        <v>2505.6</v>
      </c>
      <c r="G241" s="42">
        <f t="shared" si="16"/>
        <v>2505.6</v>
      </c>
    </row>
    <row r="242" spans="1:7" ht="49.5">
      <c r="A242" s="32" t="s">
        <v>37</v>
      </c>
      <c r="B242" s="32" t="s">
        <v>103</v>
      </c>
      <c r="C242" s="12" t="s">
        <v>248</v>
      </c>
      <c r="D242" s="16"/>
      <c r="E242" s="30" t="s">
        <v>229</v>
      </c>
      <c r="F242" s="42">
        <f t="shared" si="16"/>
        <v>2505.6</v>
      </c>
      <c r="G242" s="42">
        <f t="shared" si="16"/>
        <v>2505.6</v>
      </c>
    </row>
    <row r="243" spans="1:7" ht="49.5">
      <c r="A243" s="32" t="s">
        <v>37</v>
      </c>
      <c r="B243" s="32" t="s">
        <v>103</v>
      </c>
      <c r="C243" s="12" t="s">
        <v>260</v>
      </c>
      <c r="D243" s="16"/>
      <c r="E243" s="10" t="s">
        <v>183</v>
      </c>
      <c r="F243" s="42">
        <f>F244</f>
        <v>2505.6</v>
      </c>
      <c r="G243" s="42">
        <f>G244</f>
        <v>2505.6</v>
      </c>
    </row>
    <row r="244" spans="1:7" ht="33">
      <c r="A244" s="32" t="s">
        <v>37</v>
      </c>
      <c r="B244" s="32" t="s">
        <v>103</v>
      </c>
      <c r="C244" s="12" t="s">
        <v>425</v>
      </c>
      <c r="D244" s="16"/>
      <c r="E244" s="30" t="s">
        <v>440</v>
      </c>
      <c r="F244" s="42">
        <f>F247+F249+F245+F251</f>
        <v>2505.6</v>
      </c>
      <c r="G244" s="42">
        <f>G247+G249+G245+G251</f>
        <v>2505.6</v>
      </c>
    </row>
    <row r="245" spans="1:7" ht="82.5">
      <c r="A245" s="32" t="s">
        <v>37</v>
      </c>
      <c r="B245" s="32" t="s">
        <v>103</v>
      </c>
      <c r="C245" s="12" t="s">
        <v>304</v>
      </c>
      <c r="D245" s="16"/>
      <c r="E245" s="10" t="s">
        <v>230</v>
      </c>
      <c r="F245" s="42">
        <f>F246</f>
        <v>924</v>
      </c>
      <c r="G245" s="42">
        <f>G246</f>
        <v>924</v>
      </c>
    </row>
    <row r="246" spans="1:7">
      <c r="A246" s="32" t="s">
        <v>37</v>
      </c>
      <c r="B246" s="32" t="s">
        <v>103</v>
      </c>
      <c r="C246" s="12" t="s">
        <v>304</v>
      </c>
      <c r="D246" s="16" t="s">
        <v>109</v>
      </c>
      <c r="E246" s="10" t="s">
        <v>110</v>
      </c>
      <c r="F246" s="42">
        <v>924</v>
      </c>
      <c r="G246" s="42">
        <v>924</v>
      </c>
    </row>
    <row r="247" spans="1:7" ht="66">
      <c r="A247" s="32" t="s">
        <v>37</v>
      </c>
      <c r="B247" s="32" t="s">
        <v>103</v>
      </c>
      <c r="C247" s="12" t="s">
        <v>305</v>
      </c>
      <c r="D247" s="16"/>
      <c r="E247" s="10" t="s">
        <v>231</v>
      </c>
      <c r="F247" s="42">
        <f>F248</f>
        <v>480</v>
      </c>
      <c r="G247" s="42">
        <f>G248</f>
        <v>480</v>
      </c>
    </row>
    <row r="248" spans="1:7">
      <c r="A248" s="32" t="s">
        <v>37</v>
      </c>
      <c r="B248" s="32" t="s">
        <v>103</v>
      </c>
      <c r="C248" s="12" t="s">
        <v>305</v>
      </c>
      <c r="D248" s="16" t="s">
        <v>109</v>
      </c>
      <c r="E248" s="10" t="s">
        <v>110</v>
      </c>
      <c r="F248" s="42">
        <v>480</v>
      </c>
      <c r="G248" s="42">
        <v>480</v>
      </c>
    </row>
    <row r="249" spans="1:7" ht="66">
      <c r="A249" s="32" t="s">
        <v>37</v>
      </c>
      <c r="B249" s="32" t="s">
        <v>103</v>
      </c>
      <c r="C249" s="12" t="s">
        <v>316</v>
      </c>
      <c r="D249" s="16"/>
      <c r="E249" s="10" t="s">
        <v>232</v>
      </c>
      <c r="F249" s="42">
        <f>F250</f>
        <v>624</v>
      </c>
      <c r="G249" s="42">
        <f>G250</f>
        <v>624</v>
      </c>
    </row>
    <row r="250" spans="1:7">
      <c r="A250" s="32" t="s">
        <v>37</v>
      </c>
      <c r="B250" s="32" t="s">
        <v>103</v>
      </c>
      <c r="C250" s="12" t="s">
        <v>316</v>
      </c>
      <c r="D250" s="16" t="s">
        <v>109</v>
      </c>
      <c r="E250" s="10" t="s">
        <v>110</v>
      </c>
      <c r="F250" s="42">
        <v>624</v>
      </c>
      <c r="G250" s="42">
        <v>624</v>
      </c>
    </row>
    <row r="251" spans="1:7" ht="82.5">
      <c r="A251" s="32" t="s">
        <v>37</v>
      </c>
      <c r="B251" s="32" t="s">
        <v>103</v>
      </c>
      <c r="C251" s="12" t="s">
        <v>492</v>
      </c>
      <c r="D251" s="16"/>
      <c r="E251" s="10" t="s">
        <v>494</v>
      </c>
      <c r="F251" s="42">
        <f>F252</f>
        <v>477.6</v>
      </c>
      <c r="G251" s="42">
        <f>G252</f>
        <v>477.6</v>
      </c>
    </row>
    <row r="252" spans="1:7">
      <c r="A252" s="32" t="s">
        <v>37</v>
      </c>
      <c r="B252" s="32" t="s">
        <v>103</v>
      </c>
      <c r="C252" s="12" t="s">
        <v>492</v>
      </c>
      <c r="D252" s="16" t="s">
        <v>109</v>
      </c>
      <c r="E252" s="10" t="s">
        <v>110</v>
      </c>
      <c r="F252" s="42">
        <v>477.6</v>
      </c>
      <c r="G252" s="42">
        <v>477.6</v>
      </c>
    </row>
    <row r="253" spans="1:7" ht="33">
      <c r="A253" s="33" t="s">
        <v>71</v>
      </c>
      <c r="B253" s="32"/>
      <c r="C253" s="33"/>
      <c r="D253" s="33"/>
      <c r="E253" s="34" t="s">
        <v>102</v>
      </c>
      <c r="F253" s="52">
        <f>F254+F278</f>
        <v>13011.2</v>
      </c>
      <c r="G253" s="52">
        <f>G254+G278</f>
        <v>11978.800000000001</v>
      </c>
    </row>
    <row r="254" spans="1:7">
      <c r="A254" s="32" t="s">
        <v>71</v>
      </c>
      <c r="B254" s="32" t="s">
        <v>92</v>
      </c>
      <c r="C254" s="32"/>
      <c r="D254" s="32"/>
      <c r="E254" s="30" t="s">
        <v>38</v>
      </c>
      <c r="F254" s="42">
        <f>F255+F263+F268</f>
        <v>12772.800000000001</v>
      </c>
      <c r="G254" s="42">
        <f>G255+G263+G268</f>
        <v>11741.6</v>
      </c>
    </row>
    <row r="255" spans="1:7" ht="33">
      <c r="A255" s="32" t="s">
        <v>71</v>
      </c>
      <c r="B255" s="32" t="s">
        <v>82</v>
      </c>
      <c r="C255" s="32"/>
      <c r="D255" s="32"/>
      <c r="E255" s="10" t="s">
        <v>22</v>
      </c>
      <c r="F255" s="42">
        <f t="shared" ref="F255:G258" si="17">F256</f>
        <v>10781.2</v>
      </c>
      <c r="G255" s="42">
        <f t="shared" si="17"/>
        <v>10776.4</v>
      </c>
    </row>
    <row r="256" spans="1:7" ht="33">
      <c r="A256" s="32" t="s">
        <v>71</v>
      </c>
      <c r="B256" s="32" t="s">
        <v>82</v>
      </c>
      <c r="C256" s="9" t="s">
        <v>306</v>
      </c>
      <c r="D256" s="44"/>
      <c r="E256" s="10" t="s">
        <v>14</v>
      </c>
      <c r="F256" s="42">
        <f t="shared" si="17"/>
        <v>10781.2</v>
      </c>
      <c r="G256" s="42">
        <f t="shared" si="17"/>
        <v>10776.4</v>
      </c>
    </row>
    <row r="257" spans="1:7">
      <c r="A257" s="32" t="s">
        <v>71</v>
      </c>
      <c r="B257" s="32" t="s">
        <v>82</v>
      </c>
      <c r="C257" s="12" t="s">
        <v>307</v>
      </c>
      <c r="D257" s="16"/>
      <c r="E257" s="30" t="s">
        <v>5</v>
      </c>
      <c r="F257" s="42">
        <f t="shared" si="17"/>
        <v>10781.2</v>
      </c>
      <c r="G257" s="42">
        <f t="shared" si="17"/>
        <v>10776.4</v>
      </c>
    </row>
    <row r="258" spans="1:7">
      <c r="A258" s="32" t="s">
        <v>71</v>
      </c>
      <c r="B258" s="32" t="s">
        <v>82</v>
      </c>
      <c r="C258" s="12" t="s">
        <v>426</v>
      </c>
      <c r="D258" s="16"/>
      <c r="E258" s="30" t="s">
        <v>447</v>
      </c>
      <c r="F258" s="42">
        <f t="shared" si="17"/>
        <v>10781.2</v>
      </c>
      <c r="G258" s="42">
        <f t="shared" si="17"/>
        <v>10776.4</v>
      </c>
    </row>
    <row r="259" spans="1:7" ht="66">
      <c r="A259" s="32" t="s">
        <v>71</v>
      </c>
      <c r="B259" s="32" t="s">
        <v>82</v>
      </c>
      <c r="C259" s="9" t="s">
        <v>308</v>
      </c>
      <c r="D259" s="9"/>
      <c r="E259" s="30" t="s">
        <v>113</v>
      </c>
      <c r="F259" s="42">
        <f>F260+F261+F262</f>
        <v>10781.2</v>
      </c>
      <c r="G259" s="42">
        <f>G260+G261+G262</f>
        <v>10776.4</v>
      </c>
    </row>
    <row r="260" spans="1:7" ht="66">
      <c r="A260" s="32" t="s">
        <v>71</v>
      </c>
      <c r="B260" s="32" t="s">
        <v>82</v>
      </c>
      <c r="C260" s="9" t="s">
        <v>308</v>
      </c>
      <c r="D260" s="44" t="s">
        <v>107</v>
      </c>
      <c r="E260" s="10" t="s">
        <v>6</v>
      </c>
      <c r="F260" s="42">
        <f>7989+26.6-107.2</f>
        <v>7908.4000000000005</v>
      </c>
      <c r="G260" s="42">
        <v>7903.8</v>
      </c>
    </row>
    <row r="261" spans="1:7" ht="33">
      <c r="A261" s="32" t="s">
        <v>71</v>
      </c>
      <c r="B261" s="32" t="s">
        <v>82</v>
      </c>
      <c r="C261" s="9" t="s">
        <v>308</v>
      </c>
      <c r="D261" s="44" t="s">
        <v>108</v>
      </c>
      <c r="E261" s="10" t="s">
        <v>454</v>
      </c>
      <c r="F261" s="42">
        <f>1227.4+1400+127</f>
        <v>2754.4</v>
      </c>
      <c r="G261" s="42">
        <v>2754.2</v>
      </c>
    </row>
    <row r="262" spans="1:7">
      <c r="A262" s="32" t="s">
        <v>71</v>
      </c>
      <c r="B262" s="32" t="s">
        <v>82</v>
      </c>
      <c r="C262" s="9" t="s">
        <v>308</v>
      </c>
      <c r="D262" s="44" t="s">
        <v>109</v>
      </c>
      <c r="E262" s="46" t="s">
        <v>110</v>
      </c>
      <c r="F262" s="42">
        <v>118.4</v>
      </c>
      <c r="G262" s="42">
        <v>118.4</v>
      </c>
    </row>
    <row r="263" spans="1:7">
      <c r="A263" s="32" t="s">
        <v>71</v>
      </c>
      <c r="B263" s="32" t="s">
        <v>83</v>
      </c>
      <c r="C263" s="33"/>
      <c r="D263" s="33"/>
      <c r="E263" s="10" t="s">
        <v>23</v>
      </c>
      <c r="F263" s="42">
        <f t="shared" ref="F263:G266" si="18">F264</f>
        <v>1000</v>
      </c>
      <c r="G263" s="42">
        <f t="shared" si="18"/>
        <v>0</v>
      </c>
    </row>
    <row r="264" spans="1:7">
      <c r="A264" s="32" t="s">
        <v>71</v>
      </c>
      <c r="B264" s="32" t="s">
        <v>83</v>
      </c>
      <c r="C264" s="4">
        <v>9900000000</v>
      </c>
      <c r="D264" s="45"/>
      <c r="E264" s="31" t="s">
        <v>9</v>
      </c>
      <c r="F264" s="42">
        <f t="shared" si="18"/>
        <v>1000</v>
      </c>
      <c r="G264" s="42">
        <f t="shared" si="18"/>
        <v>0</v>
      </c>
    </row>
    <row r="265" spans="1:7">
      <c r="A265" s="32" t="s">
        <v>71</v>
      </c>
      <c r="B265" s="32" t="s">
        <v>83</v>
      </c>
      <c r="C265" s="4">
        <v>9920000000</v>
      </c>
      <c r="D265" s="45"/>
      <c r="E265" s="10" t="s">
        <v>23</v>
      </c>
      <c r="F265" s="42">
        <f t="shared" si="18"/>
        <v>1000</v>
      </c>
      <c r="G265" s="42">
        <f t="shared" si="18"/>
        <v>0</v>
      </c>
    </row>
    <row r="266" spans="1:7" ht="33">
      <c r="A266" s="32" t="s">
        <v>71</v>
      </c>
      <c r="B266" s="32" t="s">
        <v>83</v>
      </c>
      <c r="C266" s="4" t="s">
        <v>309</v>
      </c>
      <c r="D266" s="9" t="s">
        <v>105</v>
      </c>
      <c r="E266" s="31" t="s">
        <v>150</v>
      </c>
      <c r="F266" s="42">
        <f t="shared" si="18"/>
        <v>1000</v>
      </c>
      <c r="G266" s="42">
        <f t="shared" si="18"/>
        <v>0</v>
      </c>
    </row>
    <row r="267" spans="1:7">
      <c r="A267" s="32" t="s">
        <v>71</v>
      </c>
      <c r="B267" s="32" t="s">
        <v>83</v>
      </c>
      <c r="C267" s="4" t="s">
        <v>309</v>
      </c>
      <c r="D267" s="9" t="s">
        <v>109</v>
      </c>
      <c r="E267" s="31" t="s">
        <v>110</v>
      </c>
      <c r="F267" s="42">
        <v>1000</v>
      </c>
      <c r="G267" s="42">
        <v>0</v>
      </c>
    </row>
    <row r="268" spans="1:7">
      <c r="A268" s="32" t="s">
        <v>71</v>
      </c>
      <c r="B268" s="32" t="s">
        <v>98</v>
      </c>
      <c r="C268" s="33"/>
      <c r="D268" s="33"/>
      <c r="E268" s="10" t="s">
        <v>58</v>
      </c>
      <c r="F268" s="42">
        <f>F269</f>
        <v>991.59999999999991</v>
      </c>
      <c r="G268" s="42">
        <f>G269</f>
        <v>965.2</v>
      </c>
    </row>
    <row r="269" spans="1:7" ht="33">
      <c r="A269" s="32" t="s">
        <v>71</v>
      </c>
      <c r="B269" s="32" t="s">
        <v>98</v>
      </c>
      <c r="C269" s="9" t="s">
        <v>306</v>
      </c>
      <c r="D269" s="44"/>
      <c r="E269" s="10" t="s">
        <v>14</v>
      </c>
      <c r="F269" s="42">
        <f>F270+F274</f>
        <v>991.59999999999991</v>
      </c>
      <c r="G269" s="42">
        <f>G270+G274</f>
        <v>965.2</v>
      </c>
    </row>
    <row r="270" spans="1:7" ht="33">
      <c r="A270" s="32" t="s">
        <v>71</v>
      </c>
      <c r="B270" s="32" t="s">
        <v>98</v>
      </c>
      <c r="C270" s="9" t="s">
        <v>310</v>
      </c>
      <c r="D270" s="44"/>
      <c r="E270" s="10" t="s">
        <v>224</v>
      </c>
      <c r="F270" s="42">
        <f>F271</f>
        <v>959.09999999999991</v>
      </c>
      <c r="G270" s="42">
        <f>G271</f>
        <v>959.1</v>
      </c>
    </row>
    <row r="271" spans="1:7" ht="66">
      <c r="A271" s="32" t="s">
        <v>71</v>
      </c>
      <c r="B271" s="32" t="s">
        <v>98</v>
      </c>
      <c r="C271" s="9" t="s">
        <v>427</v>
      </c>
      <c r="D271" s="44"/>
      <c r="E271" s="30" t="s">
        <v>441</v>
      </c>
      <c r="F271" s="42">
        <f>F272</f>
        <v>959.09999999999991</v>
      </c>
      <c r="G271" s="42">
        <f>G272</f>
        <v>959.1</v>
      </c>
    </row>
    <row r="272" spans="1:7" ht="49.5">
      <c r="A272" s="32" t="s">
        <v>71</v>
      </c>
      <c r="B272" s="32" t="s">
        <v>98</v>
      </c>
      <c r="C272" s="9" t="s">
        <v>311</v>
      </c>
      <c r="D272" s="9"/>
      <c r="E272" s="31" t="s">
        <v>227</v>
      </c>
      <c r="F272" s="42">
        <f t="shared" ref="F272:G272" si="19">F273</f>
        <v>959.09999999999991</v>
      </c>
      <c r="G272" s="42">
        <f t="shared" si="19"/>
        <v>959.1</v>
      </c>
    </row>
    <row r="273" spans="1:7" ht="33">
      <c r="A273" s="32" t="s">
        <v>71</v>
      </c>
      <c r="B273" s="32" t="s">
        <v>98</v>
      </c>
      <c r="C273" s="9" t="s">
        <v>311</v>
      </c>
      <c r="D273" s="44" t="s">
        <v>108</v>
      </c>
      <c r="E273" s="10" t="s">
        <v>454</v>
      </c>
      <c r="F273" s="42">
        <f>1082.6-123.5</f>
        <v>959.09999999999991</v>
      </c>
      <c r="G273" s="42">
        <v>959.1</v>
      </c>
    </row>
    <row r="274" spans="1:7">
      <c r="A274" s="32" t="s">
        <v>71</v>
      </c>
      <c r="B274" s="32" t="s">
        <v>98</v>
      </c>
      <c r="C274" s="9" t="s">
        <v>312</v>
      </c>
      <c r="D274" s="9"/>
      <c r="E274" s="31" t="s">
        <v>148</v>
      </c>
      <c r="F274" s="42">
        <f>F275</f>
        <v>32.5</v>
      </c>
      <c r="G274" s="42">
        <f>G275</f>
        <v>6.1</v>
      </c>
    </row>
    <row r="275" spans="1:7" ht="33">
      <c r="A275" s="32" t="s">
        <v>71</v>
      </c>
      <c r="B275" s="32" t="s">
        <v>98</v>
      </c>
      <c r="C275" s="9" t="s">
        <v>428</v>
      </c>
      <c r="D275" s="9"/>
      <c r="E275" s="30" t="s">
        <v>442</v>
      </c>
      <c r="F275" s="42">
        <f>F276</f>
        <v>32.5</v>
      </c>
      <c r="G275" s="42">
        <f>G276</f>
        <v>6.1</v>
      </c>
    </row>
    <row r="276" spans="1:7" ht="33">
      <c r="A276" s="32" t="s">
        <v>71</v>
      </c>
      <c r="B276" s="32" t="s">
        <v>98</v>
      </c>
      <c r="C276" s="9" t="s">
        <v>313</v>
      </c>
      <c r="D276" s="9"/>
      <c r="E276" s="31" t="s">
        <v>149</v>
      </c>
      <c r="F276" s="42">
        <f t="shared" ref="F276:G276" si="20">F277</f>
        <v>32.5</v>
      </c>
      <c r="G276" s="42">
        <f t="shared" si="20"/>
        <v>6.1</v>
      </c>
    </row>
    <row r="277" spans="1:7" ht="33">
      <c r="A277" s="32" t="s">
        <v>71</v>
      </c>
      <c r="B277" s="32" t="s">
        <v>98</v>
      </c>
      <c r="C277" s="9" t="s">
        <v>313</v>
      </c>
      <c r="D277" s="44" t="s">
        <v>108</v>
      </c>
      <c r="E277" s="10" t="s">
        <v>454</v>
      </c>
      <c r="F277" s="42">
        <f>36-3.5</f>
        <v>32.5</v>
      </c>
      <c r="G277" s="42">
        <v>6.1</v>
      </c>
    </row>
    <row r="278" spans="1:7">
      <c r="A278" s="32" t="s">
        <v>71</v>
      </c>
      <c r="B278" s="32" t="s">
        <v>512</v>
      </c>
      <c r="C278" s="9"/>
      <c r="D278" s="44"/>
      <c r="E278" s="10" t="s">
        <v>513</v>
      </c>
      <c r="F278" s="42">
        <f t="shared" ref="F278:G280" si="21">F279</f>
        <v>238.40000000000003</v>
      </c>
      <c r="G278" s="42">
        <f t="shared" si="21"/>
        <v>237.2</v>
      </c>
    </row>
    <row r="279" spans="1:7">
      <c r="A279" s="32" t="s">
        <v>71</v>
      </c>
      <c r="B279" s="32" t="s">
        <v>514</v>
      </c>
      <c r="C279" s="9"/>
      <c r="D279" s="44"/>
      <c r="E279" s="10" t="s">
        <v>515</v>
      </c>
      <c r="F279" s="42">
        <f t="shared" si="21"/>
        <v>238.40000000000003</v>
      </c>
      <c r="G279" s="42">
        <f t="shared" si="21"/>
        <v>237.2</v>
      </c>
    </row>
    <row r="280" spans="1:7" ht="33">
      <c r="A280" s="32" t="s">
        <v>71</v>
      </c>
      <c r="B280" s="32" t="s">
        <v>514</v>
      </c>
      <c r="C280" s="9" t="s">
        <v>306</v>
      </c>
      <c r="D280" s="44"/>
      <c r="E280" s="10" t="s">
        <v>14</v>
      </c>
      <c r="F280" s="42">
        <f t="shared" si="21"/>
        <v>238.40000000000003</v>
      </c>
      <c r="G280" s="42">
        <f t="shared" si="21"/>
        <v>237.2</v>
      </c>
    </row>
    <row r="281" spans="1:7" ht="33">
      <c r="A281" s="32" t="s">
        <v>71</v>
      </c>
      <c r="B281" s="32" t="s">
        <v>514</v>
      </c>
      <c r="C281" s="9" t="s">
        <v>519</v>
      </c>
      <c r="D281" s="44"/>
      <c r="E281" s="10" t="s">
        <v>516</v>
      </c>
      <c r="F281" s="42">
        <f>F283</f>
        <v>238.40000000000003</v>
      </c>
      <c r="G281" s="42">
        <f>G283</f>
        <v>237.2</v>
      </c>
    </row>
    <row r="282" spans="1:7" ht="33">
      <c r="A282" s="32" t="s">
        <v>71</v>
      </c>
      <c r="B282" s="32" t="s">
        <v>514</v>
      </c>
      <c r="C282" s="9" t="s">
        <v>528</v>
      </c>
      <c r="D282" s="44"/>
      <c r="E282" s="30" t="s">
        <v>529</v>
      </c>
      <c r="F282" s="42">
        <f>F283</f>
        <v>238.40000000000003</v>
      </c>
      <c r="G282" s="42">
        <f>G283</f>
        <v>237.2</v>
      </c>
    </row>
    <row r="283" spans="1:7">
      <c r="A283" s="32" t="s">
        <v>71</v>
      </c>
      <c r="B283" s="32" t="s">
        <v>514</v>
      </c>
      <c r="C283" s="9" t="s">
        <v>520</v>
      </c>
      <c r="D283" s="44"/>
      <c r="E283" s="10" t="s">
        <v>517</v>
      </c>
      <c r="F283" s="42">
        <f>F284</f>
        <v>238.40000000000003</v>
      </c>
      <c r="G283" s="42">
        <f>G284</f>
        <v>237.2</v>
      </c>
    </row>
    <row r="284" spans="1:7">
      <c r="A284" s="32" t="s">
        <v>71</v>
      </c>
      <c r="B284" s="32" t="s">
        <v>514</v>
      </c>
      <c r="C284" s="9" t="s">
        <v>520</v>
      </c>
      <c r="D284" s="44">
        <v>700</v>
      </c>
      <c r="E284" s="10" t="s">
        <v>518</v>
      </c>
      <c r="F284" s="42">
        <f>1000-551.8-209.8</f>
        <v>238.40000000000003</v>
      </c>
      <c r="G284" s="42">
        <v>237.2</v>
      </c>
    </row>
    <row r="285" spans="1:7" ht="33">
      <c r="A285" s="33" t="s">
        <v>69</v>
      </c>
      <c r="B285" s="32"/>
      <c r="C285" s="33"/>
      <c r="D285" s="33"/>
      <c r="E285" s="34" t="s">
        <v>8</v>
      </c>
      <c r="F285" s="52">
        <f>F286+F306+F323+F313</f>
        <v>18052.599999999999</v>
      </c>
      <c r="G285" s="52">
        <f>G286+G306+G323+G313</f>
        <v>17898.600000000002</v>
      </c>
    </row>
    <row r="286" spans="1:7">
      <c r="A286" s="32" t="s">
        <v>69</v>
      </c>
      <c r="B286" s="32" t="s">
        <v>92</v>
      </c>
      <c r="C286" s="32"/>
      <c r="D286" s="32"/>
      <c r="E286" s="30" t="s">
        <v>38</v>
      </c>
      <c r="F286" s="42">
        <f t="shared" ref="F286:G286" si="22">F287</f>
        <v>8722</v>
      </c>
      <c r="G286" s="42">
        <f t="shared" si="22"/>
        <v>8712.6000000000022</v>
      </c>
    </row>
    <row r="287" spans="1:7">
      <c r="A287" s="32" t="s">
        <v>69</v>
      </c>
      <c r="B287" s="32" t="s">
        <v>98</v>
      </c>
      <c r="C287" s="32"/>
      <c r="D287" s="32"/>
      <c r="E287" s="10" t="s">
        <v>58</v>
      </c>
      <c r="F287" s="42">
        <f>F288+F302</f>
        <v>8722</v>
      </c>
      <c r="G287" s="42">
        <f>G288+G302</f>
        <v>8712.6000000000022</v>
      </c>
    </row>
    <row r="288" spans="1:7" ht="49.5">
      <c r="A288" s="32" t="s">
        <v>69</v>
      </c>
      <c r="B288" s="32" t="s">
        <v>98</v>
      </c>
      <c r="C288" s="32" t="s">
        <v>314</v>
      </c>
      <c r="D288" s="32"/>
      <c r="E288" s="30" t="s">
        <v>168</v>
      </c>
      <c r="F288" s="42">
        <f>F289+F297</f>
        <v>8238.2999999999993</v>
      </c>
      <c r="G288" s="42">
        <f>G289+G297</f>
        <v>8228.9000000000015</v>
      </c>
    </row>
    <row r="289" spans="1:7" ht="33">
      <c r="A289" s="32" t="s">
        <v>69</v>
      </c>
      <c r="B289" s="32" t="s">
        <v>98</v>
      </c>
      <c r="C289" s="32" t="s">
        <v>315</v>
      </c>
      <c r="D289" s="32"/>
      <c r="E289" s="30" t="s">
        <v>169</v>
      </c>
      <c r="F289" s="42">
        <f>F290</f>
        <v>2578</v>
      </c>
      <c r="G289" s="42">
        <f>G290</f>
        <v>2577.6999999999998</v>
      </c>
    </row>
    <row r="290" spans="1:7" ht="49.5">
      <c r="A290" s="32" t="s">
        <v>69</v>
      </c>
      <c r="B290" s="32" t="s">
        <v>98</v>
      </c>
      <c r="C290" s="32" t="s">
        <v>429</v>
      </c>
      <c r="D290" s="32"/>
      <c r="E290" s="30" t="s">
        <v>443</v>
      </c>
      <c r="F290" s="42">
        <f>F291+F293+F295</f>
        <v>2578</v>
      </c>
      <c r="G290" s="42">
        <f>G291+G293+G295</f>
        <v>2577.6999999999998</v>
      </c>
    </row>
    <row r="291" spans="1:7" ht="33">
      <c r="A291" s="32" t="s">
        <v>69</v>
      </c>
      <c r="B291" s="32" t="s">
        <v>98</v>
      </c>
      <c r="C291" s="32" t="s">
        <v>318</v>
      </c>
      <c r="D291" s="32"/>
      <c r="E291" s="30" t="s">
        <v>170</v>
      </c>
      <c r="F291" s="42">
        <f>F292</f>
        <v>2360</v>
      </c>
      <c r="G291" s="42">
        <f>G292</f>
        <v>2359.6999999999998</v>
      </c>
    </row>
    <row r="292" spans="1:7" ht="33">
      <c r="A292" s="32" t="s">
        <v>69</v>
      </c>
      <c r="B292" s="32" t="s">
        <v>98</v>
      </c>
      <c r="C292" s="32" t="s">
        <v>318</v>
      </c>
      <c r="D292" s="44" t="s">
        <v>108</v>
      </c>
      <c r="E292" s="10" t="s">
        <v>454</v>
      </c>
      <c r="F292" s="42">
        <f>1798+116.2+100+345.8</f>
        <v>2360</v>
      </c>
      <c r="G292" s="42">
        <v>2359.6999999999998</v>
      </c>
    </row>
    <row r="293" spans="1:7" ht="33">
      <c r="A293" s="32" t="s">
        <v>69</v>
      </c>
      <c r="B293" s="32" t="s">
        <v>98</v>
      </c>
      <c r="C293" s="32" t="s">
        <v>319</v>
      </c>
      <c r="D293" s="32"/>
      <c r="E293" s="30" t="s">
        <v>171</v>
      </c>
      <c r="F293" s="42">
        <f>F294</f>
        <v>98</v>
      </c>
      <c r="G293" s="42">
        <f>G294</f>
        <v>98</v>
      </c>
    </row>
    <row r="294" spans="1:7" ht="33">
      <c r="A294" s="32" t="s">
        <v>69</v>
      </c>
      <c r="B294" s="32" t="s">
        <v>98</v>
      </c>
      <c r="C294" s="32" t="s">
        <v>319</v>
      </c>
      <c r="D294" s="44" t="s">
        <v>108</v>
      </c>
      <c r="E294" s="10" t="s">
        <v>454</v>
      </c>
      <c r="F294" s="42">
        <f>208-110</f>
        <v>98</v>
      </c>
      <c r="G294" s="42">
        <v>98</v>
      </c>
    </row>
    <row r="295" spans="1:7" ht="33">
      <c r="A295" s="32" t="s">
        <v>69</v>
      </c>
      <c r="B295" s="32" t="s">
        <v>98</v>
      </c>
      <c r="C295" s="32" t="s">
        <v>510</v>
      </c>
      <c r="D295" s="32"/>
      <c r="E295" s="30" t="s">
        <v>511</v>
      </c>
      <c r="F295" s="42">
        <f>F296</f>
        <v>120</v>
      </c>
      <c r="G295" s="42">
        <f>G296</f>
        <v>120</v>
      </c>
    </row>
    <row r="296" spans="1:7" ht="33">
      <c r="A296" s="32" t="s">
        <v>69</v>
      </c>
      <c r="B296" s="32" t="s">
        <v>98</v>
      </c>
      <c r="C296" s="32" t="s">
        <v>510</v>
      </c>
      <c r="D296" s="44" t="s">
        <v>108</v>
      </c>
      <c r="E296" s="10" t="s">
        <v>454</v>
      </c>
      <c r="F296" s="42">
        <v>120</v>
      </c>
      <c r="G296" s="42">
        <v>120</v>
      </c>
    </row>
    <row r="297" spans="1:7">
      <c r="A297" s="32" t="s">
        <v>69</v>
      </c>
      <c r="B297" s="32" t="s">
        <v>98</v>
      </c>
      <c r="C297" s="9" t="s">
        <v>320</v>
      </c>
      <c r="D297" s="9"/>
      <c r="E297" s="31" t="s">
        <v>5</v>
      </c>
      <c r="F297" s="42">
        <f>F298</f>
        <v>5660.3</v>
      </c>
      <c r="G297" s="42">
        <f>G298</f>
        <v>5651.2000000000007</v>
      </c>
    </row>
    <row r="298" spans="1:7">
      <c r="A298" s="32" t="s">
        <v>69</v>
      </c>
      <c r="B298" s="32" t="s">
        <v>98</v>
      </c>
      <c r="C298" s="9" t="s">
        <v>430</v>
      </c>
      <c r="D298" s="9"/>
      <c r="E298" s="31" t="s">
        <v>448</v>
      </c>
      <c r="F298" s="42">
        <f>F299</f>
        <v>5660.3</v>
      </c>
      <c r="G298" s="42">
        <f>G299</f>
        <v>5651.2000000000007</v>
      </c>
    </row>
    <row r="299" spans="1:7" ht="66">
      <c r="A299" s="32" t="s">
        <v>69</v>
      </c>
      <c r="B299" s="32" t="s">
        <v>98</v>
      </c>
      <c r="C299" s="32" t="s">
        <v>317</v>
      </c>
      <c r="D299" s="9"/>
      <c r="E299" s="31" t="s">
        <v>113</v>
      </c>
      <c r="F299" s="42">
        <f>F300+F301</f>
        <v>5660.3</v>
      </c>
      <c r="G299" s="42">
        <f>G300+G301</f>
        <v>5651.2000000000007</v>
      </c>
    </row>
    <row r="300" spans="1:7" ht="66">
      <c r="A300" s="32" t="s">
        <v>69</v>
      </c>
      <c r="B300" s="32" t="s">
        <v>98</v>
      </c>
      <c r="C300" s="32" t="s">
        <v>317</v>
      </c>
      <c r="D300" s="44" t="s">
        <v>107</v>
      </c>
      <c r="E300" s="10" t="s">
        <v>6</v>
      </c>
      <c r="F300" s="42">
        <v>5247.3</v>
      </c>
      <c r="G300" s="42">
        <v>5247.1</v>
      </c>
    </row>
    <row r="301" spans="1:7" ht="33">
      <c r="A301" s="32" t="s">
        <v>69</v>
      </c>
      <c r="B301" s="32" t="s">
        <v>98</v>
      </c>
      <c r="C301" s="32" t="s">
        <v>317</v>
      </c>
      <c r="D301" s="44" t="s">
        <v>108</v>
      </c>
      <c r="E301" s="10" t="s">
        <v>454</v>
      </c>
      <c r="F301" s="42">
        <v>413</v>
      </c>
      <c r="G301" s="42">
        <v>404.1</v>
      </c>
    </row>
    <row r="302" spans="1:7">
      <c r="A302" s="32" t="s">
        <v>69</v>
      </c>
      <c r="B302" s="32" t="s">
        <v>98</v>
      </c>
      <c r="C302" s="4">
        <v>9900000000</v>
      </c>
      <c r="D302" s="45"/>
      <c r="E302" s="31" t="s">
        <v>9</v>
      </c>
      <c r="F302" s="42">
        <f t="shared" ref="F302:G304" si="23">F303</f>
        <v>483.7</v>
      </c>
      <c r="G302" s="42">
        <f t="shared" si="23"/>
        <v>483.7</v>
      </c>
    </row>
    <row r="303" spans="1:7" ht="33">
      <c r="A303" s="32" t="s">
        <v>69</v>
      </c>
      <c r="B303" s="32" t="s">
        <v>98</v>
      </c>
      <c r="C303" s="4">
        <v>9940000000</v>
      </c>
      <c r="D303" s="44"/>
      <c r="E303" s="10" t="s">
        <v>477</v>
      </c>
      <c r="F303" s="42">
        <f t="shared" si="23"/>
        <v>483.7</v>
      </c>
      <c r="G303" s="42">
        <f t="shared" si="23"/>
        <v>483.7</v>
      </c>
    </row>
    <row r="304" spans="1:7">
      <c r="A304" s="32" t="s">
        <v>69</v>
      </c>
      <c r="B304" s="32" t="s">
        <v>98</v>
      </c>
      <c r="C304" s="4" t="s">
        <v>478</v>
      </c>
      <c r="D304" s="44"/>
      <c r="E304" s="10" t="s">
        <v>479</v>
      </c>
      <c r="F304" s="42">
        <f t="shared" si="23"/>
        <v>483.7</v>
      </c>
      <c r="G304" s="42">
        <f t="shared" si="23"/>
        <v>483.7</v>
      </c>
    </row>
    <row r="305" spans="1:7">
      <c r="A305" s="32" t="s">
        <v>69</v>
      </c>
      <c r="B305" s="32" t="s">
        <v>98</v>
      </c>
      <c r="C305" s="4" t="s">
        <v>478</v>
      </c>
      <c r="D305" s="44" t="s">
        <v>109</v>
      </c>
      <c r="E305" s="46" t="s">
        <v>110</v>
      </c>
      <c r="F305" s="42">
        <f>480.7+3</f>
        <v>483.7</v>
      </c>
      <c r="G305" s="42">
        <v>483.7</v>
      </c>
    </row>
    <row r="306" spans="1:7">
      <c r="A306" s="32" t="s">
        <v>69</v>
      </c>
      <c r="B306" s="32" t="s">
        <v>94</v>
      </c>
      <c r="C306" s="32"/>
      <c r="D306" s="32"/>
      <c r="E306" s="10" t="s">
        <v>60</v>
      </c>
      <c r="F306" s="42">
        <f t="shared" ref="F306:G311" si="24">F307</f>
        <v>363</v>
      </c>
      <c r="G306" s="42">
        <f t="shared" si="24"/>
        <v>363</v>
      </c>
    </row>
    <row r="307" spans="1:7">
      <c r="A307" s="32" t="s">
        <v>69</v>
      </c>
      <c r="B307" s="32" t="s">
        <v>85</v>
      </c>
      <c r="C307" s="32"/>
      <c r="D307" s="32"/>
      <c r="E307" s="10" t="s">
        <v>61</v>
      </c>
      <c r="F307" s="42">
        <f t="shared" si="24"/>
        <v>363</v>
      </c>
      <c r="G307" s="42">
        <f t="shared" si="24"/>
        <v>363</v>
      </c>
    </row>
    <row r="308" spans="1:7" ht="49.5">
      <c r="A308" s="32" t="s">
        <v>69</v>
      </c>
      <c r="B308" s="32" t="s">
        <v>85</v>
      </c>
      <c r="C308" s="9" t="s">
        <v>314</v>
      </c>
      <c r="D308" s="44"/>
      <c r="E308" s="10" t="s">
        <v>168</v>
      </c>
      <c r="F308" s="42">
        <f t="shared" si="24"/>
        <v>363</v>
      </c>
      <c r="G308" s="42">
        <f t="shared" si="24"/>
        <v>363</v>
      </c>
    </row>
    <row r="309" spans="1:7" ht="33">
      <c r="A309" s="32" t="s">
        <v>69</v>
      </c>
      <c r="B309" s="32" t="s">
        <v>85</v>
      </c>
      <c r="C309" s="9" t="s">
        <v>315</v>
      </c>
      <c r="D309" s="44"/>
      <c r="E309" s="10" t="s">
        <v>169</v>
      </c>
      <c r="F309" s="42">
        <f t="shared" si="24"/>
        <v>363</v>
      </c>
      <c r="G309" s="42">
        <f t="shared" si="24"/>
        <v>363</v>
      </c>
    </row>
    <row r="310" spans="1:7" ht="33">
      <c r="A310" s="32" t="s">
        <v>69</v>
      </c>
      <c r="B310" s="32" t="s">
        <v>85</v>
      </c>
      <c r="C310" s="9" t="s">
        <v>431</v>
      </c>
      <c r="D310" s="44"/>
      <c r="E310" s="30" t="s">
        <v>444</v>
      </c>
      <c r="F310" s="42">
        <f t="shared" si="24"/>
        <v>363</v>
      </c>
      <c r="G310" s="42">
        <f t="shared" si="24"/>
        <v>363</v>
      </c>
    </row>
    <row r="311" spans="1:7" ht="33">
      <c r="A311" s="32" t="s">
        <v>69</v>
      </c>
      <c r="B311" s="32" t="s">
        <v>85</v>
      </c>
      <c r="C311" s="9" t="s">
        <v>321</v>
      </c>
      <c r="D311" s="44"/>
      <c r="E311" s="10" t="s">
        <v>172</v>
      </c>
      <c r="F311" s="42">
        <f t="shared" si="24"/>
        <v>363</v>
      </c>
      <c r="G311" s="42">
        <f t="shared" si="24"/>
        <v>363</v>
      </c>
    </row>
    <row r="312" spans="1:7" ht="33">
      <c r="A312" s="32" t="s">
        <v>69</v>
      </c>
      <c r="B312" s="32" t="s">
        <v>85</v>
      </c>
      <c r="C312" s="9" t="s">
        <v>321</v>
      </c>
      <c r="D312" s="44" t="s">
        <v>108</v>
      </c>
      <c r="E312" s="10" t="s">
        <v>454</v>
      </c>
      <c r="F312" s="42">
        <f>684.4+416.9-738.3</f>
        <v>363</v>
      </c>
      <c r="G312" s="42">
        <v>363</v>
      </c>
    </row>
    <row r="313" spans="1:7">
      <c r="A313" s="32" t="s">
        <v>69</v>
      </c>
      <c r="B313" s="32" t="s">
        <v>95</v>
      </c>
      <c r="C313" s="9"/>
      <c r="D313" s="9"/>
      <c r="E313" s="41" t="s">
        <v>62</v>
      </c>
      <c r="F313" s="42">
        <f t="shared" ref="F313:G318" si="25">F314</f>
        <v>2102.6999999999998</v>
      </c>
      <c r="G313" s="42">
        <f t="shared" si="25"/>
        <v>2052.1999999999998</v>
      </c>
    </row>
    <row r="314" spans="1:7">
      <c r="A314" s="32" t="s">
        <v>69</v>
      </c>
      <c r="B314" s="32" t="s">
        <v>17</v>
      </c>
      <c r="C314" s="9"/>
      <c r="D314" s="9"/>
      <c r="E314" s="41" t="s">
        <v>18</v>
      </c>
      <c r="F314" s="42">
        <f t="shared" si="25"/>
        <v>2102.6999999999998</v>
      </c>
      <c r="G314" s="42">
        <f t="shared" si="25"/>
        <v>2052.1999999999998</v>
      </c>
    </row>
    <row r="315" spans="1:7" ht="49.5">
      <c r="A315" s="32" t="s">
        <v>69</v>
      </c>
      <c r="B315" s="32" t="s">
        <v>17</v>
      </c>
      <c r="C315" s="32" t="s">
        <v>314</v>
      </c>
      <c r="D315" s="32"/>
      <c r="E315" s="30" t="s">
        <v>168</v>
      </c>
      <c r="F315" s="42">
        <f t="shared" si="25"/>
        <v>2102.6999999999998</v>
      </c>
      <c r="G315" s="42">
        <f t="shared" si="25"/>
        <v>2052.1999999999998</v>
      </c>
    </row>
    <row r="316" spans="1:7" ht="33">
      <c r="A316" s="32" t="s">
        <v>69</v>
      </c>
      <c r="B316" s="32" t="s">
        <v>17</v>
      </c>
      <c r="C316" s="32" t="s">
        <v>315</v>
      </c>
      <c r="D316" s="32"/>
      <c r="E316" s="30" t="s">
        <v>169</v>
      </c>
      <c r="F316" s="42">
        <f>F317+F320</f>
        <v>2102.6999999999998</v>
      </c>
      <c r="G316" s="42">
        <f>G317+G320</f>
        <v>2052.1999999999998</v>
      </c>
    </row>
    <row r="317" spans="1:7" ht="49.5">
      <c r="A317" s="32" t="s">
        <v>69</v>
      </c>
      <c r="B317" s="32" t="s">
        <v>17</v>
      </c>
      <c r="C317" s="32" t="s">
        <v>429</v>
      </c>
      <c r="D317" s="32"/>
      <c r="E317" s="30" t="s">
        <v>443</v>
      </c>
      <c r="F317" s="42">
        <f t="shared" si="25"/>
        <v>1765</v>
      </c>
      <c r="G317" s="42">
        <f t="shared" si="25"/>
        <v>1714.5</v>
      </c>
    </row>
    <row r="318" spans="1:7" ht="49.5">
      <c r="A318" s="32" t="s">
        <v>69</v>
      </c>
      <c r="B318" s="32" t="s">
        <v>17</v>
      </c>
      <c r="C318" s="32" t="s">
        <v>322</v>
      </c>
      <c r="D318" s="32"/>
      <c r="E318" s="30" t="s">
        <v>235</v>
      </c>
      <c r="F318" s="42">
        <f t="shared" si="25"/>
        <v>1765</v>
      </c>
      <c r="G318" s="42">
        <f t="shared" si="25"/>
        <v>1714.5</v>
      </c>
    </row>
    <row r="319" spans="1:7" ht="33">
      <c r="A319" s="32" t="s">
        <v>69</v>
      </c>
      <c r="B319" s="32" t="s">
        <v>17</v>
      </c>
      <c r="C319" s="32" t="s">
        <v>322</v>
      </c>
      <c r="D319" s="44" t="s">
        <v>108</v>
      </c>
      <c r="E319" s="10" t="s">
        <v>454</v>
      </c>
      <c r="F319" s="42">
        <f>1573.5+191.5</f>
        <v>1765</v>
      </c>
      <c r="G319" s="16">
        <v>1714.5</v>
      </c>
    </row>
    <row r="320" spans="1:7" ht="33">
      <c r="A320" s="32" t="s">
        <v>69</v>
      </c>
      <c r="B320" s="32" t="s">
        <v>17</v>
      </c>
      <c r="C320" s="32" t="s">
        <v>431</v>
      </c>
      <c r="D320" s="44"/>
      <c r="E320" s="30" t="s">
        <v>444</v>
      </c>
      <c r="F320" s="42">
        <f>F321</f>
        <v>337.7</v>
      </c>
      <c r="G320" s="42">
        <f>G321</f>
        <v>337.7</v>
      </c>
    </row>
    <row r="321" spans="1:7" ht="49.5">
      <c r="A321" s="32" t="s">
        <v>69</v>
      </c>
      <c r="B321" s="32" t="s">
        <v>17</v>
      </c>
      <c r="C321" s="32" t="s">
        <v>476</v>
      </c>
      <c r="D321" s="44"/>
      <c r="E321" s="10" t="s">
        <v>475</v>
      </c>
      <c r="F321" s="42">
        <f>F322</f>
        <v>337.7</v>
      </c>
      <c r="G321" s="42">
        <f>G322</f>
        <v>337.7</v>
      </c>
    </row>
    <row r="322" spans="1:7" ht="33">
      <c r="A322" s="32" t="s">
        <v>69</v>
      </c>
      <c r="B322" s="32" t="s">
        <v>17</v>
      </c>
      <c r="C322" s="32" t="s">
        <v>476</v>
      </c>
      <c r="D322" s="44" t="s">
        <v>108</v>
      </c>
      <c r="E322" s="10" t="s">
        <v>454</v>
      </c>
      <c r="F322" s="42">
        <f>452.7-103-12</f>
        <v>337.7</v>
      </c>
      <c r="G322" s="16">
        <v>337.7</v>
      </c>
    </row>
    <row r="323" spans="1:7">
      <c r="A323" s="32" t="s">
        <v>69</v>
      </c>
      <c r="B323" s="32" t="s">
        <v>75</v>
      </c>
      <c r="C323" s="9"/>
      <c r="D323" s="44"/>
      <c r="E323" s="10" t="s">
        <v>67</v>
      </c>
      <c r="F323" s="42">
        <f t="shared" ref="F323:G328" si="26">F324</f>
        <v>6864.9</v>
      </c>
      <c r="G323" s="42">
        <f t="shared" si="26"/>
        <v>6770.8</v>
      </c>
    </row>
    <row r="324" spans="1:7">
      <c r="A324" s="32" t="s">
        <v>69</v>
      </c>
      <c r="B324" s="32" t="s">
        <v>144</v>
      </c>
      <c r="C324" s="9"/>
      <c r="D324" s="44"/>
      <c r="E324" s="10" t="s">
        <v>145</v>
      </c>
      <c r="F324" s="42">
        <f t="shared" si="26"/>
        <v>6864.9</v>
      </c>
      <c r="G324" s="42">
        <f t="shared" si="26"/>
        <v>6770.8</v>
      </c>
    </row>
    <row r="325" spans="1:7" ht="49.5">
      <c r="A325" s="32" t="s">
        <v>69</v>
      </c>
      <c r="B325" s="32" t="s">
        <v>144</v>
      </c>
      <c r="C325" s="9" t="s">
        <v>284</v>
      </c>
      <c r="D325" s="44"/>
      <c r="E325" s="10" t="s">
        <v>173</v>
      </c>
      <c r="F325" s="42">
        <f t="shared" si="26"/>
        <v>6864.9</v>
      </c>
      <c r="G325" s="42">
        <f t="shared" si="26"/>
        <v>6770.8</v>
      </c>
    </row>
    <row r="326" spans="1:7" ht="49.5">
      <c r="A326" s="32" t="s">
        <v>69</v>
      </c>
      <c r="B326" s="32" t="s">
        <v>144</v>
      </c>
      <c r="C326" s="9" t="s">
        <v>323</v>
      </c>
      <c r="D326" s="9"/>
      <c r="E326" s="41" t="s">
        <v>239</v>
      </c>
      <c r="F326" s="42">
        <f t="shared" si="26"/>
        <v>6864.9</v>
      </c>
      <c r="G326" s="42">
        <f t="shared" si="26"/>
        <v>6770.8</v>
      </c>
    </row>
    <row r="327" spans="1:7" ht="66">
      <c r="A327" s="32" t="s">
        <v>69</v>
      </c>
      <c r="B327" s="32" t="s">
        <v>144</v>
      </c>
      <c r="C327" s="9" t="s">
        <v>399</v>
      </c>
      <c r="D327" s="9"/>
      <c r="E327" s="41" t="s">
        <v>449</v>
      </c>
      <c r="F327" s="42">
        <f t="shared" si="26"/>
        <v>6864.9</v>
      </c>
      <c r="G327" s="42">
        <f t="shared" si="26"/>
        <v>6770.8</v>
      </c>
    </row>
    <row r="328" spans="1:7" ht="82.5">
      <c r="A328" s="32" t="s">
        <v>69</v>
      </c>
      <c r="B328" s="32" t="s">
        <v>144</v>
      </c>
      <c r="C328" s="9" t="s">
        <v>452</v>
      </c>
      <c r="D328" s="16"/>
      <c r="E328" s="41" t="s">
        <v>372</v>
      </c>
      <c r="F328" s="42">
        <f t="shared" si="26"/>
        <v>6864.9</v>
      </c>
      <c r="G328" s="42">
        <f t="shared" si="26"/>
        <v>6770.8</v>
      </c>
    </row>
    <row r="329" spans="1:7" ht="33">
      <c r="A329" s="32" t="s">
        <v>69</v>
      </c>
      <c r="B329" s="32" t="s">
        <v>144</v>
      </c>
      <c r="C329" s="9" t="s">
        <v>452</v>
      </c>
      <c r="D329" s="44">
        <v>400</v>
      </c>
      <c r="E329" s="10" t="s">
        <v>180</v>
      </c>
      <c r="F329" s="42">
        <v>6864.9</v>
      </c>
      <c r="G329" s="16">
        <v>6770.8</v>
      </c>
    </row>
    <row r="330" spans="1:7">
      <c r="A330" s="33" t="s">
        <v>31</v>
      </c>
      <c r="B330" s="32"/>
      <c r="C330" s="33"/>
      <c r="D330" s="33"/>
      <c r="E330" s="34" t="s">
        <v>7</v>
      </c>
      <c r="F330" s="52">
        <f t="shared" ref="F330:G333" si="27">F331</f>
        <v>4003.7999999999997</v>
      </c>
      <c r="G330" s="52">
        <f t="shared" si="27"/>
        <v>3981.2</v>
      </c>
    </row>
    <row r="331" spans="1:7">
      <c r="A331" s="32" t="s">
        <v>31</v>
      </c>
      <c r="B331" s="12" t="s">
        <v>92</v>
      </c>
      <c r="C331" s="32"/>
      <c r="D331" s="32"/>
      <c r="E331" s="30" t="s">
        <v>38</v>
      </c>
      <c r="F331" s="42">
        <f t="shared" si="27"/>
        <v>4003.7999999999997</v>
      </c>
      <c r="G331" s="42">
        <f t="shared" si="27"/>
        <v>3981.2</v>
      </c>
    </row>
    <row r="332" spans="1:7" ht="49.5">
      <c r="A332" s="12" t="s">
        <v>31</v>
      </c>
      <c r="B332" s="12" t="s">
        <v>80</v>
      </c>
      <c r="C332" s="12"/>
      <c r="D332" s="16"/>
      <c r="E332" s="10" t="s">
        <v>56</v>
      </c>
      <c r="F332" s="42">
        <f t="shared" si="27"/>
        <v>4003.7999999999997</v>
      </c>
      <c r="G332" s="42">
        <f t="shared" si="27"/>
        <v>3981.2</v>
      </c>
    </row>
    <row r="333" spans="1:7">
      <c r="A333" s="12" t="s">
        <v>31</v>
      </c>
      <c r="B333" s="12" t="s">
        <v>80</v>
      </c>
      <c r="C333" s="4">
        <v>9900000000</v>
      </c>
      <c r="D333" s="45"/>
      <c r="E333" s="31" t="s">
        <v>9</v>
      </c>
      <c r="F333" s="42">
        <f t="shared" si="27"/>
        <v>4003.7999999999997</v>
      </c>
      <c r="G333" s="42">
        <f t="shared" si="27"/>
        <v>3981.2</v>
      </c>
    </row>
    <row r="334" spans="1:7" ht="33">
      <c r="A334" s="12" t="s">
        <v>31</v>
      </c>
      <c r="B334" s="12" t="s">
        <v>80</v>
      </c>
      <c r="C334" s="4">
        <v>9990000000</v>
      </c>
      <c r="D334" s="9" t="s">
        <v>105</v>
      </c>
      <c r="E334" s="31" t="s">
        <v>10</v>
      </c>
      <c r="F334" s="42">
        <f>F335+F337</f>
        <v>4003.7999999999997</v>
      </c>
      <c r="G334" s="42">
        <f>G335+G337</f>
        <v>3981.2</v>
      </c>
    </row>
    <row r="335" spans="1:7">
      <c r="A335" s="12" t="s">
        <v>31</v>
      </c>
      <c r="B335" s="12" t="s">
        <v>80</v>
      </c>
      <c r="C335" s="4" t="s">
        <v>324</v>
      </c>
      <c r="D335" s="9" t="s">
        <v>105</v>
      </c>
      <c r="E335" s="31" t="s">
        <v>11</v>
      </c>
      <c r="F335" s="42">
        <f>F336</f>
        <v>1198.9000000000001</v>
      </c>
      <c r="G335" s="42">
        <f>G336</f>
        <v>1198.9000000000001</v>
      </c>
    </row>
    <row r="336" spans="1:7" ht="66">
      <c r="A336" s="12" t="s">
        <v>31</v>
      </c>
      <c r="B336" s="12" t="s">
        <v>80</v>
      </c>
      <c r="C336" s="4" t="s">
        <v>324</v>
      </c>
      <c r="D336" s="44" t="s">
        <v>107</v>
      </c>
      <c r="E336" s="10" t="s">
        <v>6</v>
      </c>
      <c r="F336" s="42">
        <v>1198.9000000000001</v>
      </c>
      <c r="G336" s="16">
        <v>1198.9000000000001</v>
      </c>
    </row>
    <row r="337" spans="1:7" ht="33">
      <c r="A337" s="12" t="s">
        <v>31</v>
      </c>
      <c r="B337" s="12" t="s">
        <v>80</v>
      </c>
      <c r="C337" s="4" t="s">
        <v>325</v>
      </c>
      <c r="D337" s="9" t="s">
        <v>105</v>
      </c>
      <c r="E337" s="31" t="s">
        <v>12</v>
      </c>
      <c r="F337" s="42">
        <f>F338+F339+F340</f>
        <v>2804.8999999999996</v>
      </c>
      <c r="G337" s="42">
        <f>G338+G339+G340</f>
        <v>2782.2999999999997</v>
      </c>
    </row>
    <row r="338" spans="1:7" ht="66">
      <c r="A338" s="12" t="s">
        <v>31</v>
      </c>
      <c r="B338" s="12" t="s">
        <v>80</v>
      </c>
      <c r="C338" s="4" t="s">
        <v>325</v>
      </c>
      <c r="D338" s="44" t="s">
        <v>107</v>
      </c>
      <c r="E338" s="10" t="s">
        <v>6</v>
      </c>
      <c r="F338" s="42">
        <f>1903.3+7.1</f>
        <v>1910.3999999999999</v>
      </c>
      <c r="G338" s="42">
        <v>1892.1</v>
      </c>
    </row>
    <row r="339" spans="1:7" ht="33">
      <c r="A339" s="12" t="s">
        <v>31</v>
      </c>
      <c r="B339" s="12" t="s">
        <v>80</v>
      </c>
      <c r="C339" s="4" t="s">
        <v>325</v>
      </c>
      <c r="D339" s="44" t="s">
        <v>108</v>
      </c>
      <c r="E339" s="10" t="s">
        <v>454</v>
      </c>
      <c r="F339" s="42">
        <f>542.8+350</f>
        <v>892.8</v>
      </c>
      <c r="G339" s="42">
        <v>888.5</v>
      </c>
    </row>
    <row r="340" spans="1:7">
      <c r="A340" s="12" t="s">
        <v>31</v>
      </c>
      <c r="B340" s="12" t="s">
        <v>80</v>
      </c>
      <c r="C340" s="4" t="s">
        <v>325</v>
      </c>
      <c r="D340" s="44" t="s">
        <v>109</v>
      </c>
      <c r="E340" s="10" t="s">
        <v>110</v>
      </c>
      <c r="F340" s="42">
        <v>1.7</v>
      </c>
      <c r="G340" s="42">
        <v>1.7</v>
      </c>
    </row>
    <row r="341" spans="1:7" ht="33">
      <c r="A341" s="33" t="s">
        <v>16</v>
      </c>
      <c r="B341" s="12"/>
      <c r="C341" s="33"/>
      <c r="D341" s="33"/>
      <c r="E341" s="34" t="s">
        <v>21</v>
      </c>
      <c r="F341" s="52">
        <f>F348+F393+F382+F342</f>
        <v>35331.399999999994</v>
      </c>
      <c r="G341" s="52">
        <f>G348+G393+G382+G342</f>
        <v>35329.199999999997</v>
      </c>
    </row>
    <row r="342" spans="1:7">
      <c r="A342" s="12" t="s">
        <v>16</v>
      </c>
      <c r="B342" s="32" t="s">
        <v>92</v>
      </c>
      <c r="C342" s="32"/>
      <c r="D342" s="32"/>
      <c r="E342" s="30" t="s">
        <v>38</v>
      </c>
      <c r="F342" s="42">
        <f t="shared" ref="F342:G346" si="28">F343</f>
        <v>232.2</v>
      </c>
      <c r="G342" s="42">
        <f t="shared" si="28"/>
        <v>232.2</v>
      </c>
    </row>
    <row r="343" spans="1:7">
      <c r="A343" s="12" t="s">
        <v>16</v>
      </c>
      <c r="B343" s="32" t="s">
        <v>98</v>
      </c>
      <c r="C343" s="32"/>
      <c r="D343" s="32"/>
      <c r="E343" s="10" t="s">
        <v>58</v>
      </c>
      <c r="F343" s="42">
        <f t="shared" si="28"/>
        <v>232.2</v>
      </c>
      <c r="G343" s="42">
        <f t="shared" si="28"/>
        <v>232.2</v>
      </c>
    </row>
    <row r="344" spans="1:7">
      <c r="A344" s="12" t="s">
        <v>16</v>
      </c>
      <c r="B344" s="32" t="s">
        <v>98</v>
      </c>
      <c r="C344" s="4">
        <v>9900000000</v>
      </c>
      <c r="D344" s="45"/>
      <c r="E344" s="31" t="s">
        <v>9</v>
      </c>
      <c r="F344" s="42">
        <f t="shared" si="28"/>
        <v>232.2</v>
      </c>
      <c r="G344" s="42">
        <f t="shared" si="28"/>
        <v>232.2</v>
      </c>
    </row>
    <row r="345" spans="1:7" ht="33">
      <c r="A345" s="12" t="s">
        <v>16</v>
      </c>
      <c r="B345" s="32" t="s">
        <v>98</v>
      </c>
      <c r="C345" s="4">
        <v>9940000000</v>
      </c>
      <c r="D345" s="44"/>
      <c r="E345" s="10" t="s">
        <v>477</v>
      </c>
      <c r="F345" s="42">
        <f t="shared" si="28"/>
        <v>232.2</v>
      </c>
      <c r="G345" s="42">
        <f t="shared" si="28"/>
        <v>232.2</v>
      </c>
    </row>
    <row r="346" spans="1:7">
      <c r="A346" s="12" t="s">
        <v>16</v>
      </c>
      <c r="B346" s="32" t="s">
        <v>98</v>
      </c>
      <c r="C346" s="4" t="s">
        <v>478</v>
      </c>
      <c r="D346" s="44"/>
      <c r="E346" s="10" t="s">
        <v>479</v>
      </c>
      <c r="F346" s="42">
        <f t="shared" si="28"/>
        <v>232.2</v>
      </c>
      <c r="G346" s="42">
        <f t="shared" si="28"/>
        <v>232.2</v>
      </c>
    </row>
    <row r="347" spans="1:7">
      <c r="A347" s="12" t="s">
        <v>16</v>
      </c>
      <c r="B347" s="32" t="s">
        <v>98</v>
      </c>
      <c r="C347" s="4" t="s">
        <v>478</v>
      </c>
      <c r="D347" s="44" t="s">
        <v>109</v>
      </c>
      <c r="E347" s="46" t="s">
        <v>110</v>
      </c>
      <c r="F347" s="42">
        <v>232.2</v>
      </c>
      <c r="G347" s="16">
        <v>232.2</v>
      </c>
    </row>
    <row r="348" spans="1:7">
      <c r="A348" s="12" t="s">
        <v>16</v>
      </c>
      <c r="B348" s="12" t="s">
        <v>73</v>
      </c>
      <c r="C348" s="12"/>
      <c r="D348" s="16"/>
      <c r="E348" s="41" t="s">
        <v>65</v>
      </c>
      <c r="F348" s="42">
        <f>F349+F357</f>
        <v>18373.2</v>
      </c>
      <c r="G348" s="42">
        <f>G349+G357</f>
        <v>18373</v>
      </c>
    </row>
    <row r="349" spans="1:7">
      <c r="A349" s="12" t="s">
        <v>16</v>
      </c>
      <c r="B349" s="12" t="s">
        <v>89</v>
      </c>
      <c r="C349" s="12"/>
      <c r="D349" s="16"/>
      <c r="E349" s="41" t="s">
        <v>27</v>
      </c>
      <c r="F349" s="42">
        <f t="shared" ref="F349:G350" si="29">F350</f>
        <v>12956.599999999999</v>
      </c>
      <c r="G349" s="42">
        <f t="shared" si="29"/>
        <v>12956.6</v>
      </c>
    </row>
    <row r="350" spans="1:7" ht="49.5">
      <c r="A350" s="12" t="s">
        <v>16</v>
      </c>
      <c r="B350" s="12" t="s">
        <v>89</v>
      </c>
      <c r="C350" s="12" t="s">
        <v>326</v>
      </c>
      <c r="D350" s="16"/>
      <c r="E350" s="10" t="s">
        <v>159</v>
      </c>
      <c r="F350" s="42">
        <f t="shared" si="29"/>
        <v>12956.599999999999</v>
      </c>
      <c r="G350" s="42">
        <f t="shared" si="29"/>
        <v>12956.6</v>
      </c>
    </row>
    <row r="351" spans="1:7" ht="33">
      <c r="A351" s="12" t="s">
        <v>16</v>
      </c>
      <c r="B351" s="12" t="s">
        <v>89</v>
      </c>
      <c r="C351" s="12" t="s">
        <v>327</v>
      </c>
      <c r="D351" s="16"/>
      <c r="E351" s="10" t="s">
        <v>160</v>
      </c>
      <c r="F351" s="42">
        <f>F352</f>
        <v>12956.599999999999</v>
      </c>
      <c r="G351" s="42">
        <f>G352</f>
        <v>12956.6</v>
      </c>
    </row>
    <row r="352" spans="1:7" ht="49.5">
      <c r="A352" s="12" t="s">
        <v>16</v>
      </c>
      <c r="B352" s="12" t="s">
        <v>89</v>
      </c>
      <c r="C352" s="12" t="s">
        <v>393</v>
      </c>
      <c r="D352" s="16"/>
      <c r="E352" s="10" t="s">
        <v>394</v>
      </c>
      <c r="F352" s="42">
        <f>F353+F355</f>
        <v>12956.599999999999</v>
      </c>
      <c r="G352" s="42">
        <f>G353+G355</f>
        <v>12956.6</v>
      </c>
    </row>
    <row r="353" spans="1:7" ht="49.5">
      <c r="A353" s="12" t="s">
        <v>16</v>
      </c>
      <c r="B353" s="12" t="s">
        <v>89</v>
      </c>
      <c r="C353" s="12" t="s">
        <v>328</v>
      </c>
      <c r="D353" s="16"/>
      <c r="E353" s="10" t="s">
        <v>161</v>
      </c>
      <c r="F353" s="42">
        <f>F354</f>
        <v>11720.9</v>
      </c>
      <c r="G353" s="42">
        <f>G354</f>
        <v>11720.9</v>
      </c>
    </row>
    <row r="354" spans="1:7" ht="33">
      <c r="A354" s="12" t="s">
        <v>16</v>
      </c>
      <c r="B354" s="12" t="s">
        <v>89</v>
      </c>
      <c r="C354" s="12" t="s">
        <v>328</v>
      </c>
      <c r="D354" s="16">
        <v>600</v>
      </c>
      <c r="E354" s="10" t="s">
        <v>131</v>
      </c>
      <c r="F354" s="42">
        <f>11710.9+10</f>
        <v>11720.9</v>
      </c>
      <c r="G354" s="16">
        <v>11720.9</v>
      </c>
    </row>
    <row r="355" spans="1:7" ht="49.5">
      <c r="A355" s="12" t="s">
        <v>16</v>
      </c>
      <c r="B355" s="12" t="s">
        <v>89</v>
      </c>
      <c r="C355" s="12" t="s">
        <v>329</v>
      </c>
      <c r="D355" s="16"/>
      <c r="E355" s="10" t="s">
        <v>246</v>
      </c>
      <c r="F355" s="42">
        <f>F356</f>
        <v>1235.6999999999998</v>
      </c>
      <c r="G355" s="42">
        <f>G356</f>
        <v>1235.7</v>
      </c>
    </row>
    <row r="356" spans="1:7" ht="33">
      <c r="A356" s="12" t="s">
        <v>16</v>
      </c>
      <c r="B356" s="12" t="s">
        <v>89</v>
      </c>
      <c r="C356" s="12" t="s">
        <v>329</v>
      </c>
      <c r="D356" s="16">
        <v>600</v>
      </c>
      <c r="E356" s="10" t="s">
        <v>131</v>
      </c>
      <c r="F356" s="42">
        <f>500+399+360.6-23.9</f>
        <v>1235.6999999999998</v>
      </c>
      <c r="G356" s="16">
        <v>1235.7</v>
      </c>
    </row>
    <row r="357" spans="1:7">
      <c r="A357" s="12" t="s">
        <v>16</v>
      </c>
      <c r="B357" s="12" t="s">
        <v>74</v>
      </c>
      <c r="C357" s="12"/>
      <c r="D357" s="16"/>
      <c r="E357" s="10" t="s">
        <v>642</v>
      </c>
      <c r="F357" s="42">
        <f t="shared" ref="F357:G357" si="30">F358</f>
        <v>5416.6000000000013</v>
      </c>
      <c r="G357" s="42">
        <f t="shared" si="30"/>
        <v>5416.4000000000005</v>
      </c>
    </row>
    <row r="358" spans="1:7" ht="33">
      <c r="A358" s="12" t="s">
        <v>16</v>
      </c>
      <c r="B358" s="12" t="s">
        <v>74</v>
      </c>
      <c r="C358" s="12" t="s">
        <v>330</v>
      </c>
      <c r="D358" s="16"/>
      <c r="E358" s="10" t="s">
        <v>127</v>
      </c>
      <c r="F358" s="42">
        <f>F363+F359</f>
        <v>5416.6000000000013</v>
      </c>
      <c r="G358" s="42">
        <f>G363+G359</f>
        <v>5416.4000000000005</v>
      </c>
    </row>
    <row r="359" spans="1:7" ht="33">
      <c r="A359" s="12" t="s">
        <v>16</v>
      </c>
      <c r="B359" s="12" t="s">
        <v>74</v>
      </c>
      <c r="C359" s="12" t="s">
        <v>331</v>
      </c>
      <c r="D359" s="16"/>
      <c r="E359" s="10" t="s">
        <v>128</v>
      </c>
      <c r="F359" s="42">
        <f t="shared" ref="F359:G361" si="31">F360</f>
        <v>246.29999999999998</v>
      </c>
      <c r="G359" s="42">
        <f t="shared" si="31"/>
        <v>246.3</v>
      </c>
    </row>
    <row r="360" spans="1:7" ht="33">
      <c r="A360" s="12" t="s">
        <v>16</v>
      </c>
      <c r="B360" s="12" t="s">
        <v>74</v>
      </c>
      <c r="C360" s="12" t="s">
        <v>374</v>
      </c>
      <c r="D360" s="16"/>
      <c r="E360" s="10" t="s">
        <v>376</v>
      </c>
      <c r="F360" s="42">
        <f t="shared" si="31"/>
        <v>246.29999999999998</v>
      </c>
      <c r="G360" s="42">
        <f t="shared" si="31"/>
        <v>246.3</v>
      </c>
    </row>
    <row r="361" spans="1:7" ht="33">
      <c r="A361" s="12" t="s">
        <v>16</v>
      </c>
      <c r="B361" s="12" t="s">
        <v>74</v>
      </c>
      <c r="C361" s="12" t="s">
        <v>499</v>
      </c>
      <c r="D361" s="16"/>
      <c r="E361" s="10" t="s">
        <v>497</v>
      </c>
      <c r="F361" s="42">
        <f t="shared" si="31"/>
        <v>246.29999999999998</v>
      </c>
      <c r="G361" s="42">
        <f t="shared" si="31"/>
        <v>246.3</v>
      </c>
    </row>
    <row r="362" spans="1:7" ht="33">
      <c r="A362" s="12" t="s">
        <v>16</v>
      </c>
      <c r="B362" s="12" t="s">
        <v>74</v>
      </c>
      <c r="C362" s="12" t="s">
        <v>499</v>
      </c>
      <c r="D362" s="16">
        <v>600</v>
      </c>
      <c r="E362" s="41" t="s">
        <v>131</v>
      </c>
      <c r="F362" s="42">
        <f>214.2+32.1</f>
        <v>246.29999999999998</v>
      </c>
      <c r="G362" s="16">
        <v>246.3</v>
      </c>
    </row>
    <row r="363" spans="1:7" ht="49.5">
      <c r="A363" s="12" t="s">
        <v>16</v>
      </c>
      <c r="B363" s="12" t="s">
        <v>74</v>
      </c>
      <c r="C363" s="12" t="s">
        <v>332</v>
      </c>
      <c r="D363" s="16"/>
      <c r="E363" s="10" t="s">
        <v>152</v>
      </c>
      <c r="F363" s="42">
        <f>F364+F379</f>
        <v>5170.3000000000011</v>
      </c>
      <c r="G363" s="42">
        <f>G364+G379</f>
        <v>5170.1000000000004</v>
      </c>
    </row>
    <row r="364" spans="1:7" ht="33">
      <c r="A364" s="12" t="s">
        <v>16</v>
      </c>
      <c r="B364" s="12" t="s">
        <v>74</v>
      </c>
      <c r="C364" s="12" t="s">
        <v>379</v>
      </c>
      <c r="D364" s="16"/>
      <c r="E364" s="10" t="s">
        <v>380</v>
      </c>
      <c r="F364" s="42">
        <f>F365+F367+F369+F371+F373+F375+F377</f>
        <v>5107.3000000000011</v>
      </c>
      <c r="G364" s="42">
        <f>G365+G367+G369+G371+G373+G375+G377</f>
        <v>5107.1000000000004</v>
      </c>
    </row>
    <row r="365" spans="1:7">
      <c r="A365" s="12" t="s">
        <v>16</v>
      </c>
      <c r="B365" s="12" t="s">
        <v>74</v>
      </c>
      <c r="C365" s="9" t="s">
        <v>333</v>
      </c>
      <c r="D365" s="9"/>
      <c r="E365" s="41" t="s">
        <v>153</v>
      </c>
      <c r="F365" s="42">
        <f>F366</f>
        <v>55</v>
      </c>
      <c r="G365" s="42">
        <f>G366</f>
        <v>55</v>
      </c>
    </row>
    <row r="366" spans="1:7">
      <c r="A366" s="12" t="s">
        <v>16</v>
      </c>
      <c r="B366" s="12" t="s">
        <v>74</v>
      </c>
      <c r="C366" s="9" t="s">
        <v>333</v>
      </c>
      <c r="D366" s="16" t="s">
        <v>111</v>
      </c>
      <c r="E366" s="10" t="s">
        <v>112</v>
      </c>
      <c r="F366" s="42">
        <f>54+1</f>
        <v>55</v>
      </c>
      <c r="G366" s="42">
        <v>55</v>
      </c>
    </row>
    <row r="367" spans="1:7" ht="33">
      <c r="A367" s="12" t="s">
        <v>16</v>
      </c>
      <c r="B367" s="12" t="s">
        <v>74</v>
      </c>
      <c r="C367" s="9" t="s">
        <v>334</v>
      </c>
      <c r="D367" s="9"/>
      <c r="E367" s="41" t="s">
        <v>154</v>
      </c>
      <c r="F367" s="42">
        <f>F368</f>
        <v>13</v>
      </c>
      <c r="G367" s="42">
        <f>G368</f>
        <v>12.8</v>
      </c>
    </row>
    <row r="368" spans="1:7" ht="33">
      <c r="A368" s="12" t="s">
        <v>16</v>
      </c>
      <c r="B368" s="12" t="s">
        <v>74</v>
      </c>
      <c r="C368" s="9" t="s">
        <v>334</v>
      </c>
      <c r="D368" s="44" t="s">
        <v>108</v>
      </c>
      <c r="E368" s="10" t="s">
        <v>454</v>
      </c>
      <c r="F368" s="42">
        <v>13</v>
      </c>
      <c r="G368" s="16">
        <v>12.8</v>
      </c>
    </row>
    <row r="369" spans="1:7">
      <c r="A369" s="12" t="s">
        <v>16</v>
      </c>
      <c r="B369" s="12" t="s">
        <v>74</v>
      </c>
      <c r="C369" s="9" t="s">
        <v>367</v>
      </c>
      <c r="D369" s="9"/>
      <c r="E369" s="41" t="s">
        <v>247</v>
      </c>
      <c r="F369" s="42">
        <f>F370</f>
        <v>20</v>
      </c>
      <c r="G369" s="42">
        <f>G370</f>
        <v>20</v>
      </c>
    </row>
    <row r="370" spans="1:7" ht="33">
      <c r="A370" s="12" t="s">
        <v>16</v>
      </c>
      <c r="B370" s="12" t="s">
        <v>74</v>
      </c>
      <c r="C370" s="9" t="s">
        <v>367</v>
      </c>
      <c r="D370" s="44" t="s">
        <v>108</v>
      </c>
      <c r="E370" s="10" t="s">
        <v>454</v>
      </c>
      <c r="F370" s="42">
        <f>21-1</f>
        <v>20</v>
      </c>
      <c r="G370" s="42">
        <v>20</v>
      </c>
    </row>
    <row r="371" spans="1:7">
      <c r="A371" s="12" t="s">
        <v>16</v>
      </c>
      <c r="B371" s="12" t="s">
        <v>74</v>
      </c>
      <c r="C371" s="9" t="s">
        <v>335</v>
      </c>
      <c r="D371" s="9"/>
      <c r="E371" s="41" t="s">
        <v>155</v>
      </c>
      <c r="F371" s="42">
        <f>F372</f>
        <v>4655.9000000000005</v>
      </c>
      <c r="G371" s="42">
        <f>G372</f>
        <v>4655.8999999999996</v>
      </c>
    </row>
    <row r="372" spans="1:7" ht="33">
      <c r="A372" s="12" t="s">
        <v>16</v>
      </c>
      <c r="B372" s="12" t="s">
        <v>74</v>
      </c>
      <c r="C372" s="9" t="s">
        <v>335</v>
      </c>
      <c r="D372" s="16">
        <v>600</v>
      </c>
      <c r="E372" s="10" t="s">
        <v>131</v>
      </c>
      <c r="F372" s="42">
        <f>5169.3-497.4-16</f>
        <v>4655.9000000000005</v>
      </c>
      <c r="G372" s="16">
        <v>4655.8999999999996</v>
      </c>
    </row>
    <row r="373" spans="1:7" ht="33">
      <c r="A373" s="12" t="s">
        <v>16</v>
      </c>
      <c r="B373" s="12" t="s">
        <v>74</v>
      </c>
      <c r="C373" s="9" t="s">
        <v>336</v>
      </c>
      <c r="D373" s="9"/>
      <c r="E373" s="41" t="s">
        <v>156</v>
      </c>
      <c r="F373" s="42">
        <f>F374</f>
        <v>164.6</v>
      </c>
      <c r="G373" s="42">
        <f>G374</f>
        <v>164.6</v>
      </c>
    </row>
    <row r="374" spans="1:7" ht="33">
      <c r="A374" s="12" t="s">
        <v>16</v>
      </c>
      <c r="B374" s="12" t="s">
        <v>74</v>
      </c>
      <c r="C374" s="9" t="s">
        <v>336</v>
      </c>
      <c r="D374" s="16">
        <v>600</v>
      </c>
      <c r="E374" s="10" t="s">
        <v>131</v>
      </c>
      <c r="F374" s="42">
        <v>164.6</v>
      </c>
      <c r="G374" s="16">
        <v>164.6</v>
      </c>
    </row>
    <row r="375" spans="1:7">
      <c r="A375" s="12" t="s">
        <v>16</v>
      </c>
      <c r="B375" s="12" t="s">
        <v>74</v>
      </c>
      <c r="C375" s="9" t="s">
        <v>337</v>
      </c>
      <c r="D375" s="9"/>
      <c r="E375" s="41" t="s">
        <v>157</v>
      </c>
      <c r="F375" s="42">
        <f>F376</f>
        <v>46</v>
      </c>
      <c r="G375" s="42">
        <f>G376</f>
        <v>46</v>
      </c>
    </row>
    <row r="376" spans="1:7" ht="33">
      <c r="A376" s="12" t="s">
        <v>16</v>
      </c>
      <c r="B376" s="12" t="s">
        <v>74</v>
      </c>
      <c r="C376" s="9" t="s">
        <v>337</v>
      </c>
      <c r="D376" s="16">
        <v>600</v>
      </c>
      <c r="E376" s="10" t="s">
        <v>131</v>
      </c>
      <c r="F376" s="42">
        <v>46</v>
      </c>
      <c r="G376" s="42">
        <v>46</v>
      </c>
    </row>
    <row r="377" spans="1:7" ht="33">
      <c r="A377" s="12" t="s">
        <v>16</v>
      </c>
      <c r="B377" s="12" t="s">
        <v>74</v>
      </c>
      <c r="C377" s="9" t="s">
        <v>469</v>
      </c>
      <c r="D377" s="9"/>
      <c r="E377" s="41" t="s">
        <v>470</v>
      </c>
      <c r="F377" s="42">
        <f>F378</f>
        <v>152.80000000000001</v>
      </c>
      <c r="G377" s="42">
        <f>G378</f>
        <v>152.80000000000001</v>
      </c>
    </row>
    <row r="378" spans="1:7" ht="33">
      <c r="A378" s="12" t="s">
        <v>16</v>
      </c>
      <c r="B378" s="12" t="s">
        <v>74</v>
      </c>
      <c r="C378" s="9" t="s">
        <v>469</v>
      </c>
      <c r="D378" s="16">
        <v>600</v>
      </c>
      <c r="E378" s="10" t="s">
        <v>131</v>
      </c>
      <c r="F378" s="42">
        <f>136.8+16</f>
        <v>152.80000000000001</v>
      </c>
      <c r="G378" s="42">
        <v>152.80000000000001</v>
      </c>
    </row>
    <row r="379" spans="1:7" ht="33">
      <c r="A379" s="12" t="s">
        <v>16</v>
      </c>
      <c r="B379" s="12" t="s">
        <v>74</v>
      </c>
      <c r="C379" s="12" t="s">
        <v>382</v>
      </c>
      <c r="D379" s="16"/>
      <c r="E379" s="10" t="s">
        <v>383</v>
      </c>
      <c r="F379" s="42">
        <f>F380</f>
        <v>63</v>
      </c>
      <c r="G379" s="42">
        <f>G380</f>
        <v>63</v>
      </c>
    </row>
    <row r="380" spans="1:7" ht="49.5">
      <c r="A380" s="12" t="s">
        <v>16</v>
      </c>
      <c r="B380" s="12" t="s">
        <v>74</v>
      </c>
      <c r="C380" s="9" t="s">
        <v>381</v>
      </c>
      <c r="D380" s="9"/>
      <c r="E380" s="41" t="s">
        <v>158</v>
      </c>
      <c r="F380" s="42">
        <f>F381</f>
        <v>63</v>
      </c>
      <c r="G380" s="42">
        <f>G381</f>
        <v>63</v>
      </c>
    </row>
    <row r="381" spans="1:7" ht="33">
      <c r="A381" s="12" t="s">
        <v>16</v>
      </c>
      <c r="B381" s="12" t="s">
        <v>74</v>
      </c>
      <c r="C381" s="9" t="s">
        <v>381</v>
      </c>
      <c r="D381" s="16">
        <v>600</v>
      </c>
      <c r="E381" s="10" t="s">
        <v>131</v>
      </c>
      <c r="F381" s="42">
        <v>63</v>
      </c>
      <c r="G381" s="42">
        <v>63</v>
      </c>
    </row>
    <row r="382" spans="1:7">
      <c r="A382" s="12" t="s">
        <v>16</v>
      </c>
      <c r="B382" s="12" t="s">
        <v>75</v>
      </c>
      <c r="C382" s="12"/>
      <c r="D382" s="16"/>
      <c r="E382" s="41" t="s">
        <v>67</v>
      </c>
      <c r="F382" s="42">
        <f t="shared" ref="F382:G387" si="32">F383</f>
        <v>3491.2</v>
      </c>
      <c r="G382" s="42">
        <f t="shared" si="32"/>
        <v>3491.2</v>
      </c>
    </row>
    <row r="383" spans="1:7">
      <c r="A383" s="12" t="s">
        <v>16</v>
      </c>
      <c r="B383" s="12" t="s">
        <v>76</v>
      </c>
      <c r="C383" s="12"/>
      <c r="D383" s="16"/>
      <c r="E383" s="10" t="s">
        <v>70</v>
      </c>
      <c r="F383" s="42">
        <f t="shared" si="32"/>
        <v>3491.2</v>
      </c>
      <c r="G383" s="42">
        <f t="shared" si="32"/>
        <v>3491.2</v>
      </c>
    </row>
    <row r="384" spans="1:7" ht="49.5">
      <c r="A384" s="12" t="s">
        <v>16</v>
      </c>
      <c r="B384" s="12" t="s">
        <v>76</v>
      </c>
      <c r="C384" s="9" t="s">
        <v>284</v>
      </c>
      <c r="D384" s="16"/>
      <c r="E384" s="10" t="s">
        <v>173</v>
      </c>
      <c r="F384" s="42">
        <f t="shared" si="32"/>
        <v>3491.2</v>
      </c>
      <c r="G384" s="42">
        <f t="shared" si="32"/>
        <v>3491.2</v>
      </c>
    </row>
    <row r="385" spans="1:7">
      <c r="A385" s="12" t="s">
        <v>16</v>
      </c>
      <c r="B385" s="12" t="s">
        <v>76</v>
      </c>
      <c r="C385" s="9" t="s">
        <v>338</v>
      </c>
      <c r="D385" s="16"/>
      <c r="E385" s="10" t="s">
        <v>201</v>
      </c>
      <c r="F385" s="42">
        <f t="shared" si="32"/>
        <v>3491.2</v>
      </c>
      <c r="G385" s="42">
        <f t="shared" si="32"/>
        <v>3491.2</v>
      </c>
    </row>
    <row r="386" spans="1:7">
      <c r="A386" s="12" t="s">
        <v>16</v>
      </c>
      <c r="B386" s="12" t="s">
        <v>76</v>
      </c>
      <c r="C386" s="9" t="s">
        <v>398</v>
      </c>
      <c r="D386" s="16"/>
      <c r="E386" s="10" t="s">
        <v>450</v>
      </c>
      <c r="F386" s="42">
        <f>F387+F389+F391</f>
        <v>3491.2</v>
      </c>
      <c r="G386" s="42">
        <f>G387+G389+G391</f>
        <v>3491.2</v>
      </c>
    </row>
    <row r="387" spans="1:7" ht="33">
      <c r="A387" s="12" t="s">
        <v>16</v>
      </c>
      <c r="B387" s="12" t="s">
        <v>76</v>
      </c>
      <c r="C387" s="9" t="s">
        <v>397</v>
      </c>
      <c r="D387" s="16"/>
      <c r="E387" s="10" t="s">
        <v>202</v>
      </c>
      <c r="F387" s="42">
        <f t="shared" si="32"/>
        <v>1798.2</v>
      </c>
      <c r="G387" s="42">
        <f t="shared" si="32"/>
        <v>1798.2</v>
      </c>
    </row>
    <row r="388" spans="1:7">
      <c r="A388" s="12" t="s">
        <v>16</v>
      </c>
      <c r="B388" s="12" t="s">
        <v>76</v>
      </c>
      <c r="C388" s="9" t="s">
        <v>397</v>
      </c>
      <c r="D388" s="16" t="s">
        <v>111</v>
      </c>
      <c r="E388" s="10" t="s">
        <v>112</v>
      </c>
      <c r="F388" s="42">
        <v>1798.2</v>
      </c>
      <c r="G388" s="16">
        <v>1798.2</v>
      </c>
    </row>
    <row r="389" spans="1:7" ht="33">
      <c r="A389" s="12" t="s">
        <v>16</v>
      </c>
      <c r="B389" s="12" t="s">
        <v>76</v>
      </c>
      <c r="C389" s="9" t="s">
        <v>541</v>
      </c>
      <c r="D389" s="16"/>
      <c r="E389" s="10" t="s">
        <v>540</v>
      </c>
      <c r="F389" s="42">
        <f>F390</f>
        <v>418.9</v>
      </c>
      <c r="G389" s="42">
        <f>G390</f>
        <v>418.9</v>
      </c>
    </row>
    <row r="390" spans="1:7">
      <c r="A390" s="12" t="s">
        <v>16</v>
      </c>
      <c r="B390" s="12" t="s">
        <v>76</v>
      </c>
      <c r="C390" s="9" t="s">
        <v>541</v>
      </c>
      <c r="D390" s="16" t="s">
        <v>111</v>
      </c>
      <c r="E390" s="10" t="s">
        <v>112</v>
      </c>
      <c r="F390" s="42">
        <v>418.9</v>
      </c>
      <c r="G390" s="16">
        <v>418.9</v>
      </c>
    </row>
    <row r="391" spans="1:7" ht="33">
      <c r="A391" s="12" t="s">
        <v>16</v>
      </c>
      <c r="B391" s="12" t="s">
        <v>76</v>
      </c>
      <c r="C391" s="9" t="s">
        <v>543</v>
      </c>
      <c r="D391" s="16"/>
      <c r="E391" s="10" t="s">
        <v>542</v>
      </c>
      <c r="F391" s="42">
        <f>F392</f>
        <v>1274.0999999999999</v>
      </c>
      <c r="G391" s="42">
        <f>G392</f>
        <v>1274.0999999999999</v>
      </c>
    </row>
    <row r="392" spans="1:7">
      <c r="A392" s="12" t="s">
        <v>16</v>
      </c>
      <c r="B392" s="12" t="s">
        <v>76</v>
      </c>
      <c r="C392" s="9" t="s">
        <v>543</v>
      </c>
      <c r="D392" s="16" t="s">
        <v>111</v>
      </c>
      <c r="E392" s="10" t="s">
        <v>112</v>
      </c>
      <c r="F392" s="42">
        <v>1274.0999999999999</v>
      </c>
      <c r="G392" s="16">
        <v>1274.0999999999999</v>
      </c>
    </row>
    <row r="393" spans="1:7">
      <c r="A393" s="12" t="s">
        <v>16</v>
      </c>
      <c r="B393" s="12" t="s">
        <v>99</v>
      </c>
      <c r="C393" s="12"/>
      <c r="D393" s="16"/>
      <c r="E393" s="10" t="s">
        <v>66</v>
      </c>
      <c r="F393" s="42">
        <f>F394+F406</f>
        <v>13234.8</v>
      </c>
      <c r="G393" s="42">
        <f>G394+G406</f>
        <v>13232.8</v>
      </c>
    </row>
    <row r="394" spans="1:7">
      <c r="A394" s="12" t="s">
        <v>16</v>
      </c>
      <c r="B394" s="12" t="s">
        <v>162</v>
      </c>
      <c r="C394" s="12"/>
      <c r="D394" s="16"/>
      <c r="E394" s="66" t="s">
        <v>100</v>
      </c>
      <c r="F394" s="42">
        <f t="shared" ref="F394:G395" si="33">F395</f>
        <v>10915.1</v>
      </c>
      <c r="G394" s="42">
        <f t="shared" si="33"/>
        <v>10915.1</v>
      </c>
    </row>
    <row r="395" spans="1:7" ht="49.5">
      <c r="A395" s="12" t="s">
        <v>16</v>
      </c>
      <c r="B395" s="12" t="s">
        <v>162</v>
      </c>
      <c r="C395" s="12" t="s">
        <v>326</v>
      </c>
      <c r="D395" s="16"/>
      <c r="E395" s="10" t="s">
        <v>159</v>
      </c>
      <c r="F395" s="42">
        <f t="shared" si="33"/>
        <v>10915.1</v>
      </c>
      <c r="G395" s="42">
        <f t="shared" si="33"/>
        <v>10915.1</v>
      </c>
    </row>
    <row r="396" spans="1:7" ht="33">
      <c r="A396" s="12" t="s">
        <v>16</v>
      </c>
      <c r="B396" s="12" t="s">
        <v>162</v>
      </c>
      <c r="C396" s="12" t="s">
        <v>327</v>
      </c>
      <c r="D396" s="16"/>
      <c r="E396" s="10" t="s">
        <v>160</v>
      </c>
      <c r="F396" s="42">
        <f>F397</f>
        <v>10915.1</v>
      </c>
      <c r="G396" s="42">
        <f>G397</f>
        <v>10915.1</v>
      </c>
    </row>
    <row r="397" spans="1:7" ht="49.5">
      <c r="A397" s="12" t="s">
        <v>16</v>
      </c>
      <c r="B397" s="12" t="s">
        <v>162</v>
      </c>
      <c r="C397" s="12" t="s">
        <v>392</v>
      </c>
      <c r="D397" s="16"/>
      <c r="E397" s="10" t="s">
        <v>395</v>
      </c>
      <c r="F397" s="42">
        <f>F398+F402+F404</f>
        <v>10915.1</v>
      </c>
      <c r="G397" s="42">
        <f>G398+G402+G404</f>
        <v>10915.1</v>
      </c>
    </row>
    <row r="398" spans="1:7" ht="33">
      <c r="A398" s="12" t="s">
        <v>16</v>
      </c>
      <c r="B398" s="12" t="s">
        <v>162</v>
      </c>
      <c r="C398" s="12" t="s">
        <v>339</v>
      </c>
      <c r="D398" s="16"/>
      <c r="E398" s="10" t="s">
        <v>163</v>
      </c>
      <c r="F398" s="42">
        <f>F400+F399+F401</f>
        <v>1185.5</v>
      </c>
      <c r="G398" s="42">
        <f>G400+G399+G401</f>
        <v>1185.5</v>
      </c>
    </row>
    <row r="399" spans="1:7" ht="66">
      <c r="A399" s="12" t="s">
        <v>16</v>
      </c>
      <c r="B399" s="12" t="s">
        <v>162</v>
      </c>
      <c r="C399" s="12" t="s">
        <v>339</v>
      </c>
      <c r="D399" s="44" t="s">
        <v>107</v>
      </c>
      <c r="E399" s="10" t="s">
        <v>6</v>
      </c>
      <c r="F399" s="42">
        <f>300+97.2</f>
        <v>397.2</v>
      </c>
      <c r="G399" s="16">
        <v>397.2</v>
      </c>
    </row>
    <row r="400" spans="1:7" ht="33">
      <c r="A400" s="12" t="s">
        <v>16</v>
      </c>
      <c r="B400" s="12" t="s">
        <v>162</v>
      </c>
      <c r="C400" s="12" t="s">
        <v>339</v>
      </c>
      <c r="D400" s="44" t="s">
        <v>108</v>
      </c>
      <c r="E400" s="10" t="s">
        <v>454</v>
      </c>
      <c r="F400" s="42">
        <f>334.5+331.2+126.4-109.9-8</f>
        <v>674.2</v>
      </c>
      <c r="G400" s="16">
        <v>674.2</v>
      </c>
    </row>
    <row r="401" spans="1:7">
      <c r="A401" s="12" t="s">
        <v>16</v>
      </c>
      <c r="B401" s="12" t="s">
        <v>162</v>
      </c>
      <c r="C401" s="12" t="s">
        <v>339</v>
      </c>
      <c r="D401" s="44" t="s">
        <v>109</v>
      </c>
      <c r="E401" s="10" t="s">
        <v>110</v>
      </c>
      <c r="F401" s="42">
        <f>60+12.7+23.9+8+9.5</f>
        <v>114.1</v>
      </c>
      <c r="G401" s="16">
        <v>114.1</v>
      </c>
    </row>
    <row r="402" spans="1:7" ht="49.5">
      <c r="A402" s="12" t="s">
        <v>16</v>
      </c>
      <c r="B402" s="12" t="s">
        <v>162</v>
      </c>
      <c r="C402" s="12" t="s">
        <v>340</v>
      </c>
      <c r="D402" s="16"/>
      <c r="E402" s="10" t="s">
        <v>164</v>
      </c>
      <c r="F402" s="42">
        <f>F403</f>
        <v>9477.7000000000007</v>
      </c>
      <c r="G402" s="42">
        <f>G403</f>
        <v>9477.7000000000007</v>
      </c>
    </row>
    <row r="403" spans="1:7" ht="33">
      <c r="A403" s="12" t="s">
        <v>16</v>
      </c>
      <c r="B403" s="12" t="s">
        <v>162</v>
      </c>
      <c r="C403" s="12" t="s">
        <v>340</v>
      </c>
      <c r="D403" s="16">
        <v>600</v>
      </c>
      <c r="E403" s="10" t="s">
        <v>131</v>
      </c>
      <c r="F403" s="42">
        <f>9467.7+10</f>
        <v>9477.7000000000007</v>
      </c>
      <c r="G403" s="16">
        <v>9477.7000000000007</v>
      </c>
    </row>
    <row r="404" spans="1:7" ht="49.5">
      <c r="A404" s="12" t="s">
        <v>16</v>
      </c>
      <c r="B404" s="12" t="s">
        <v>162</v>
      </c>
      <c r="C404" s="12" t="s">
        <v>341</v>
      </c>
      <c r="D404" s="16"/>
      <c r="E404" s="10" t="s">
        <v>165</v>
      </c>
      <c r="F404" s="42">
        <f>F405</f>
        <v>251.9</v>
      </c>
      <c r="G404" s="42">
        <f>G405</f>
        <v>251.9</v>
      </c>
    </row>
    <row r="405" spans="1:7" ht="33">
      <c r="A405" s="12" t="s">
        <v>16</v>
      </c>
      <c r="B405" s="12" t="s">
        <v>162</v>
      </c>
      <c r="C405" s="12" t="s">
        <v>341</v>
      </c>
      <c r="D405" s="16">
        <v>600</v>
      </c>
      <c r="E405" s="10" t="s">
        <v>131</v>
      </c>
      <c r="F405" s="42">
        <v>251.9</v>
      </c>
      <c r="G405" s="16">
        <v>251.9</v>
      </c>
    </row>
    <row r="406" spans="1:7">
      <c r="A406" s="12" t="s">
        <v>16</v>
      </c>
      <c r="B406" s="12" t="s">
        <v>166</v>
      </c>
      <c r="C406" s="12"/>
      <c r="D406" s="16"/>
      <c r="E406" s="41" t="s">
        <v>3</v>
      </c>
      <c r="F406" s="42">
        <f t="shared" ref="F406:G407" si="34">F407</f>
        <v>2319.6999999999998</v>
      </c>
      <c r="G406" s="42">
        <f t="shared" si="34"/>
        <v>2317.6999999999998</v>
      </c>
    </row>
    <row r="407" spans="1:7" ht="49.5">
      <c r="A407" s="12" t="s">
        <v>16</v>
      </c>
      <c r="B407" s="12" t="s">
        <v>166</v>
      </c>
      <c r="C407" s="12" t="s">
        <v>326</v>
      </c>
      <c r="D407" s="16"/>
      <c r="E407" s="10" t="s">
        <v>159</v>
      </c>
      <c r="F407" s="42">
        <f t="shared" si="34"/>
        <v>2319.6999999999998</v>
      </c>
      <c r="G407" s="42">
        <f t="shared" si="34"/>
        <v>2317.6999999999998</v>
      </c>
    </row>
    <row r="408" spans="1:7">
      <c r="A408" s="12" t="s">
        <v>16</v>
      </c>
      <c r="B408" s="12" t="s">
        <v>166</v>
      </c>
      <c r="C408" s="9" t="s">
        <v>342</v>
      </c>
      <c r="D408" s="9"/>
      <c r="E408" s="41" t="s">
        <v>5</v>
      </c>
      <c r="F408" s="42">
        <f>F409</f>
        <v>2319.6999999999998</v>
      </c>
      <c r="G408" s="42">
        <f>G409</f>
        <v>2317.6999999999998</v>
      </c>
    </row>
    <row r="409" spans="1:7">
      <c r="A409" s="12" t="s">
        <v>16</v>
      </c>
      <c r="B409" s="12" t="s">
        <v>166</v>
      </c>
      <c r="C409" s="9" t="s">
        <v>396</v>
      </c>
      <c r="D409" s="9"/>
      <c r="E409" s="41" t="s">
        <v>451</v>
      </c>
      <c r="F409" s="42">
        <f>F410</f>
        <v>2319.6999999999998</v>
      </c>
      <c r="G409" s="42">
        <f>G410</f>
        <v>2317.6999999999998</v>
      </c>
    </row>
    <row r="410" spans="1:7" ht="66">
      <c r="A410" s="12" t="s">
        <v>16</v>
      </c>
      <c r="B410" s="12" t="s">
        <v>166</v>
      </c>
      <c r="C410" s="12" t="s">
        <v>343</v>
      </c>
      <c r="D410" s="16"/>
      <c r="E410" s="10" t="s">
        <v>113</v>
      </c>
      <c r="F410" s="42">
        <f>F411+F412+F413</f>
        <v>2319.6999999999998</v>
      </c>
      <c r="G410" s="42">
        <f>G411+G412+G413</f>
        <v>2317.6999999999998</v>
      </c>
    </row>
    <row r="411" spans="1:7" ht="66">
      <c r="A411" s="12" t="s">
        <v>16</v>
      </c>
      <c r="B411" s="12" t="s">
        <v>166</v>
      </c>
      <c r="C411" s="12" t="s">
        <v>343</v>
      </c>
      <c r="D411" s="44" t="s">
        <v>107</v>
      </c>
      <c r="E411" s="10" t="s">
        <v>6</v>
      </c>
      <c r="F411" s="42">
        <f>2025.7+31.3</f>
        <v>2057</v>
      </c>
      <c r="G411" s="42">
        <v>2056.1</v>
      </c>
    </row>
    <row r="412" spans="1:7" ht="33">
      <c r="A412" s="12" t="s">
        <v>16</v>
      </c>
      <c r="B412" s="32" t="s">
        <v>166</v>
      </c>
      <c r="C412" s="12" t="s">
        <v>343</v>
      </c>
      <c r="D412" s="44" t="s">
        <v>108</v>
      </c>
      <c r="E412" s="10" t="s">
        <v>454</v>
      </c>
      <c r="F412" s="42">
        <f>218.6-31.9+43.8</f>
        <v>230.5</v>
      </c>
      <c r="G412" s="42">
        <v>229.5</v>
      </c>
    </row>
    <row r="413" spans="1:7" ht="33">
      <c r="A413" s="12" t="s">
        <v>16</v>
      </c>
      <c r="B413" s="32" t="s">
        <v>166</v>
      </c>
      <c r="C413" s="12" t="s">
        <v>343</v>
      </c>
      <c r="D413" s="44" t="s">
        <v>109</v>
      </c>
      <c r="E413" s="10" t="s">
        <v>110</v>
      </c>
      <c r="F413" s="42">
        <f>0.3+31.9</f>
        <v>32.199999999999996</v>
      </c>
      <c r="G413" s="42">
        <v>32.1</v>
      </c>
    </row>
    <row r="414" spans="1:7" ht="33">
      <c r="A414" s="33" t="s">
        <v>24</v>
      </c>
      <c r="B414" s="12"/>
      <c r="C414" s="33"/>
      <c r="D414" s="33"/>
      <c r="E414" s="34" t="s">
        <v>25</v>
      </c>
      <c r="F414" s="52">
        <f>F415+F494</f>
        <v>418561.2</v>
      </c>
      <c r="G414" s="52">
        <f>G415+G494</f>
        <v>418560.8</v>
      </c>
    </row>
    <row r="415" spans="1:7">
      <c r="A415" s="12" t="s">
        <v>24</v>
      </c>
      <c r="B415" s="12" t="s">
        <v>73</v>
      </c>
      <c r="C415" s="12"/>
      <c r="D415" s="16"/>
      <c r="E415" s="10" t="s">
        <v>65</v>
      </c>
      <c r="F415" s="42">
        <f>F416+F432+F479+F468</f>
        <v>411073.4</v>
      </c>
      <c r="G415" s="42">
        <f>G416+G432+G479+G468</f>
        <v>411073</v>
      </c>
    </row>
    <row r="416" spans="1:7">
      <c r="A416" s="12" t="s">
        <v>24</v>
      </c>
      <c r="B416" s="12" t="s">
        <v>88</v>
      </c>
      <c r="C416" s="12"/>
      <c r="D416" s="16"/>
      <c r="E416" s="10" t="s">
        <v>26</v>
      </c>
      <c r="F416" s="42">
        <f t="shared" ref="F416:G417" si="35">F417</f>
        <v>159655.4</v>
      </c>
      <c r="G416" s="42">
        <f t="shared" si="35"/>
        <v>159655.4</v>
      </c>
    </row>
    <row r="417" spans="1:7" ht="33">
      <c r="A417" s="12" t="s">
        <v>24</v>
      </c>
      <c r="B417" s="12" t="s">
        <v>88</v>
      </c>
      <c r="C417" s="12" t="s">
        <v>330</v>
      </c>
      <c r="D417" s="16"/>
      <c r="E417" s="10" t="s">
        <v>127</v>
      </c>
      <c r="F417" s="42">
        <f t="shared" si="35"/>
        <v>159655.4</v>
      </c>
      <c r="G417" s="42">
        <f t="shared" si="35"/>
        <v>159655.4</v>
      </c>
    </row>
    <row r="418" spans="1:7" ht="33">
      <c r="A418" s="12" t="s">
        <v>24</v>
      </c>
      <c r="B418" s="12" t="s">
        <v>88</v>
      </c>
      <c r="C418" s="12" t="s">
        <v>331</v>
      </c>
      <c r="D418" s="16"/>
      <c r="E418" s="10" t="s">
        <v>128</v>
      </c>
      <c r="F418" s="42">
        <f>F419</f>
        <v>159655.4</v>
      </c>
      <c r="G418" s="42">
        <f>G419</f>
        <v>159655.4</v>
      </c>
    </row>
    <row r="419" spans="1:7" ht="33">
      <c r="A419" s="12" t="s">
        <v>24</v>
      </c>
      <c r="B419" s="12" t="s">
        <v>88</v>
      </c>
      <c r="C419" s="12" t="s">
        <v>373</v>
      </c>
      <c r="D419" s="16"/>
      <c r="E419" s="10" t="s">
        <v>375</v>
      </c>
      <c r="F419" s="42">
        <f>F422+F424+F426+F428+F420+F430</f>
        <v>159655.4</v>
      </c>
      <c r="G419" s="42">
        <f>G422+G424+G426+G428+G420+G430</f>
        <v>159655.4</v>
      </c>
    </row>
    <row r="420" spans="1:7" ht="49.5">
      <c r="A420" s="12" t="s">
        <v>24</v>
      </c>
      <c r="B420" s="12" t="s">
        <v>88</v>
      </c>
      <c r="C420" s="9" t="s">
        <v>348</v>
      </c>
      <c r="D420" s="9"/>
      <c r="E420" s="10" t="s">
        <v>130</v>
      </c>
      <c r="F420" s="42">
        <f>F421</f>
        <v>86181.9</v>
      </c>
      <c r="G420" s="42">
        <f>G421</f>
        <v>86181.9</v>
      </c>
    </row>
    <row r="421" spans="1:7" ht="33">
      <c r="A421" s="12" t="s">
        <v>24</v>
      </c>
      <c r="B421" s="12" t="s">
        <v>88</v>
      </c>
      <c r="C421" s="9" t="s">
        <v>348</v>
      </c>
      <c r="D421" s="16">
        <v>600</v>
      </c>
      <c r="E421" s="10" t="s">
        <v>131</v>
      </c>
      <c r="F421" s="42">
        <f>85858+323.9</f>
        <v>86181.9</v>
      </c>
      <c r="G421" s="16">
        <v>86181.9</v>
      </c>
    </row>
    <row r="422" spans="1:7" ht="49.5">
      <c r="A422" s="12" t="s">
        <v>24</v>
      </c>
      <c r="B422" s="12" t="s">
        <v>88</v>
      </c>
      <c r="C422" s="9" t="s">
        <v>344</v>
      </c>
      <c r="D422" s="9"/>
      <c r="E422" s="41" t="s">
        <v>129</v>
      </c>
      <c r="F422" s="42">
        <f>F423</f>
        <v>63035.4</v>
      </c>
      <c r="G422" s="42">
        <f>G423</f>
        <v>63035.4</v>
      </c>
    </row>
    <row r="423" spans="1:7" ht="33">
      <c r="A423" s="12" t="s">
        <v>24</v>
      </c>
      <c r="B423" s="12" t="s">
        <v>88</v>
      </c>
      <c r="C423" s="9" t="s">
        <v>344</v>
      </c>
      <c r="D423" s="16">
        <v>600</v>
      </c>
      <c r="E423" s="10" t="s">
        <v>131</v>
      </c>
      <c r="F423" s="42">
        <f>61901.7+100+725.9+307.8</f>
        <v>63035.4</v>
      </c>
      <c r="G423" s="16">
        <v>63035.4</v>
      </c>
    </row>
    <row r="424" spans="1:7" ht="33">
      <c r="A424" s="12" t="s">
        <v>24</v>
      </c>
      <c r="B424" s="12" t="s">
        <v>88</v>
      </c>
      <c r="C424" s="9" t="s">
        <v>345</v>
      </c>
      <c r="D424" s="9"/>
      <c r="E424" s="41" t="s">
        <v>132</v>
      </c>
      <c r="F424" s="42">
        <f>F425</f>
        <v>7265.3000000000011</v>
      </c>
      <c r="G424" s="42">
        <f>G425</f>
        <v>7265.3</v>
      </c>
    </row>
    <row r="425" spans="1:7" ht="33">
      <c r="A425" s="12" t="s">
        <v>24</v>
      </c>
      <c r="B425" s="12" t="s">
        <v>88</v>
      </c>
      <c r="C425" s="9" t="s">
        <v>345</v>
      </c>
      <c r="D425" s="16">
        <v>600</v>
      </c>
      <c r="E425" s="10" t="s">
        <v>131</v>
      </c>
      <c r="F425" s="42">
        <f>3217.5+72.9+26.9+3059.2+9+15.1+332.6+532.1</f>
        <v>7265.3000000000011</v>
      </c>
      <c r="G425" s="42">
        <v>7265.3</v>
      </c>
    </row>
    <row r="426" spans="1:7" ht="33">
      <c r="A426" s="12" t="s">
        <v>24</v>
      </c>
      <c r="B426" s="12" t="s">
        <v>88</v>
      </c>
      <c r="C426" s="9" t="s">
        <v>346</v>
      </c>
      <c r="D426" s="9"/>
      <c r="E426" s="41" t="s">
        <v>133</v>
      </c>
      <c r="F426" s="42">
        <f>F427</f>
        <v>230.10000000000002</v>
      </c>
      <c r="G426" s="42">
        <f>G427</f>
        <v>230.1</v>
      </c>
    </row>
    <row r="427" spans="1:7" ht="33">
      <c r="A427" s="12" t="s">
        <v>24</v>
      </c>
      <c r="B427" s="12" t="s">
        <v>88</v>
      </c>
      <c r="C427" s="9" t="s">
        <v>346</v>
      </c>
      <c r="D427" s="16">
        <v>600</v>
      </c>
      <c r="E427" s="10" t="s">
        <v>131</v>
      </c>
      <c r="F427" s="42">
        <f>235.8-5.7</f>
        <v>230.10000000000002</v>
      </c>
      <c r="G427" s="42">
        <v>230.1</v>
      </c>
    </row>
    <row r="428" spans="1:7" ht="33">
      <c r="A428" s="12" t="s">
        <v>24</v>
      </c>
      <c r="B428" s="12" t="s">
        <v>88</v>
      </c>
      <c r="C428" s="9" t="s">
        <v>347</v>
      </c>
      <c r="D428" s="9"/>
      <c r="E428" s="41" t="s">
        <v>139</v>
      </c>
      <c r="F428" s="42">
        <f>F429</f>
        <v>1861.1000000000001</v>
      </c>
      <c r="G428" s="42">
        <f>G429</f>
        <v>1861.1</v>
      </c>
    </row>
    <row r="429" spans="1:7" ht="33">
      <c r="A429" s="12" t="s">
        <v>24</v>
      </c>
      <c r="B429" s="12" t="s">
        <v>88</v>
      </c>
      <c r="C429" s="9" t="s">
        <v>347</v>
      </c>
      <c r="D429" s="16">
        <v>600</v>
      </c>
      <c r="E429" s="10" t="s">
        <v>131</v>
      </c>
      <c r="F429" s="42">
        <f>334.8+1111.9-3.3+25.2+392.5</f>
        <v>1861.1000000000001</v>
      </c>
      <c r="G429" s="42">
        <v>1861.1</v>
      </c>
    </row>
    <row r="430" spans="1:7" ht="33">
      <c r="A430" s="12" t="s">
        <v>24</v>
      </c>
      <c r="B430" s="12" t="s">
        <v>88</v>
      </c>
      <c r="C430" s="9" t="s">
        <v>471</v>
      </c>
      <c r="D430" s="9"/>
      <c r="E430" s="10" t="s">
        <v>472</v>
      </c>
      <c r="F430" s="42">
        <f>F431</f>
        <v>1081.5999999999999</v>
      </c>
      <c r="G430" s="42">
        <f>G431</f>
        <v>1081.5999999999999</v>
      </c>
    </row>
    <row r="431" spans="1:7" ht="33">
      <c r="A431" s="12" t="s">
        <v>24</v>
      </c>
      <c r="B431" s="12" t="s">
        <v>88</v>
      </c>
      <c r="C431" s="9" t="s">
        <v>471</v>
      </c>
      <c r="D431" s="16">
        <v>600</v>
      </c>
      <c r="E431" s="10" t="s">
        <v>131</v>
      </c>
      <c r="F431" s="42">
        <f>312.5+369+132.4+267.7</f>
        <v>1081.5999999999999</v>
      </c>
      <c r="G431" s="42">
        <v>1081.5999999999999</v>
      </c>
    </row>
    <row r="432" spans="1:7">
      <c r="A432" s="12" t="s">
        <v>24</v>
      </c>
      <c r="B432" s="12" t="s">
        <v>89</v>
      </c>
      <c r="C432" s="12"/>
      <c r="D432" s="16"/>
      <c r="E432" s="41" t="s">
        <v>27</v>
      </c>
      <c r="F432" s="42">
        <f>F433+F464</f>
        <v>233701.00000000003</v>
      </c>
      <c r="G432" s="42">
        <f>G433+G464</f>
        <v>233701.00000000003</v>
      </c>
    </row>
    <row r="433" spans="1:7" ht="45.6" customHeight="1">
      <c r="A433" s="12" t="s">
        <v>24</v>
      </c>
      <c r="B433" s="12" t="s">
        <v>89</v>
      </c>
      <c r="C433" s="12" t="s">
        <v>330</v>
      </c>
      <c r="D433" s="16"/>
      <c r="E433" s="10" t="s">
        <v>127</v>
      </c>
      <c r="F433" s="42">
        <f t="shared" ref="F433:G433" si="36">F434</f>
        <v>233601.00000000003</v>
      </c>
      <c r="G433" s="42">
        <f t="shared" si="36"/>
        <v>233601.00000000003</v>
      </c>
    </row>
    <row r="434" spans="1:7" ht="33">
      <c r="A434" s="12" t="s">
        <v>24</v>
      </c>
      <c r="B434" s="12" t="s">
        <v>89</v>
      </c>
      <c r="C434" s="12" t="s">
        <v>331</v>
      </c>
      <c r="D434" s="16"/>
      <c r="E434" s="10" t="s">
        <v>128</v>
      </c>
      <c r="F434" s="42">
        <f>F438+F457+F435</f>
        <v>233601.00000000003</v>
      </c>
      <c r="G434" s="42">
        <f>G438+G457+G435</f>
        <v>233601.00000000003</v>
      </c>
    </row>
    <row r="435" spans="1:7" ht="33">
      <c r="A435" s="12" t="s">
        <v>24</v>
      </c>
      <c r="B435" s="12" t="s">
        <v>89</v>
      </c>
      <c r="C435" s="12" t="s">
        <v>373</v>
      </c>
      <c r="D435" s="16"/>
      <c r="E435" s="10" t="s">
        <v>375</v>
      </c>
      <c r="F435" s="42">
        <f>F436</f>
        <v>41.2</v>
      </c>
      <c r="G435" s="42">
        <f>G436</f>
        <v>41.2</v>
      </c>
    </row>
    <row r="436" spans="1:7" ht="33">
      <c r="A436" s="12" t="s">
        <v>24</v>
      </c>
      <c r="B436" s="12" t="s">
        <v>89</v>
      </c>
      <c r="C436" s="9" t="s">
        <v>471</v>
      </c>
      <c r="D436" s="9"/>
      <c r="E436" s="10" t="s">
        <v>472</v>
      </c>
      <c r="F436" s="42">
        <f>F437</f>
        <v>41.2</v>
      </c>
      <c r="G436" s="42">
        <f>G437</f>
        <v>41.2</v>
      </c>
    </row>
    <row r="437" spans="1:7" ht="33">
      <c r="A437" s="12" t="s">
        <v>24</v>
      </c>
      <c r="B437" s="12" t="s">
        <v>89</v>
      </c>
      <c r="C437" s="9" t="s">
        <v>471</v>
      </c>
      <c r="D437" s="16">
        <v>600</v>
      </c>
      <c r="E437" s="10" t="s">
        <v>131</v>
      </c>
      <c r="F437" s="42">
        <v>41.2</v>
      </c>
      <c r="G437" s="42">
        <v>41.2</v>
      </c>
    </row>
    <row r="438" spans="1:7" ht="33">
      <c r="A438" s="12" t="s">
        <v>24</v>
      </c>
      <c r="B438" s="12" t="s">
        <v>89</v>
      </c>
      <c r="C438" s="12" t="s">
        <v>374</v>
      </c>
      <c r="D438" s="16"/>
      <c r="E438" s="10" t="s">
        <v>376</v>
      </c>
      <c r="F438" s="42">
        <f>F441+F445+F447+F449+F453+F455+F451+F443+F439</f>
        <v>222019.6</v>
      </c>
      <c r="G438" s="42">
        <f>G441+G445+G447+G449+G453+G455+G451+G443+G439</f>
        <v>222019.6</v>
      </c>
    </row>
    <row r="439" spans="1:7" ht="49.5">
      <c r="A439" s="12" t="s">
        <v>24</v>
      </c>
      <c r="B439" s="12" t="s">
        <v>89</v>
      </c>
      <c r="C439" s="9" t="s">
        <v>495</v>
      </c>
      <c r="D439" s="9"/>
      <c r="E439" s="30" t="s">
        <v>496</v>
      </c>
      <c r="F439" s="42">
        <f>F440</f>
        <v>4227</v>
      </c>
      <c r="G439" s="42">
        <f>G440</f>
        <v>4227</v>
      </c>
    </row>
    <row r="440" spans="1:7" ht="33">
      <c r="A440" s="12" t="s">
        <v>24</v>
      </c>
      <c r="B440" s="12" t="s">
        <v>89</v>
      </c>
      <c r="C440" s="9" t="s">
        <v>493</v>
      </c>
      <c r="D440" s="16">
        <v>600</v>
      </c>
      <c r="E440" s="41" t="s">
        <v>131</v>
      </c>
      <c r="F440" s="42">
        <f>2238+1989</f>
        <v>4227</v>
      </c>
      <c r="G440" s="42">
        <v>4227</v>
      </c>
    </row>
    <row r="441" spans="1:7" ht="99">
      <c r="A441" s="12" t="s">
        <v>24</v>
      </c>
      <c r="B441" s="12" t="s">
        <v>89</v>
      </c>
      <c r="C441" s="9" t="s">
        <v>355</v>
      </c>
      <c r="D441" s="9"/>
      <c r="E441" s="41" t="s">
        <v>147</v>
      </c>
      <c r="F441" s="42">
        <f>F442</f>
        <v>169112.6</v>
      </c>
      <c r="G441" s="42">
        <f>G442</f>
        <v>169112.6</v>
      </c>
    </row>
    <row r="442" spans="1:7" ht="33">
      <c r="A442" s="12" t="s">
        <v>24</v>
      </c>
      <c r="B442" s="12" t="s">
        <v>89</v>
      </c>
      <c r="C442" s="9" t="s">
        <v>355</v>
      </c>
      <c r="D442" s="16">
        <v>600</v>
      </c>
      <c r="E442" s="41" t="s">
        <v>131</v>
      </c>
      <c r="F442" s="42">
        <f>168909+203.6</f>
        <v>169112.6</v>
      </c>
      <c r="G442" s="42">
        <v>169112.6</v>
      </c>
    </row>
    <row r="443" spans="1:7" ht="49.5">
      <c r="A443" s="12" t="s">
        <v>24</v>
      </c>
      <c r="B443" s="12" t="s">
        <v>89</v>
      </c>
      <c r="C443" s="9" t="s">
        <v>480</v>
      </c>
      <c r="D443" s="9"/>
      <c r="E443" s="41" t="s">
        <v>481</v>
      </c>
      <c r="F443" s="42">
        <f>F444</f>
        <v>5594.4</v>
      </c>
      <c r="G443" s="42">
        <f>G444</f>
        <v>5594.4</v>
      </c>
    </row>
    <row r="444" spans="1:7" ht="33">
      <c r="A444" s="12" t="s">
        <v>24</v>
      </c>
      <c r="B444" s="12" t="s">
        <v>89</v>
      </c>
      <c r="C444" s="9" t="s">
        <v>480</v>
      </c>
      <c r="D444" s="16">
        <v>600</v>
      </c>
      <c r="E444" s="41" t="s">
        <v>131</v>
      </c>
      <c r="F444" s="42">
        <v>5594.4</v>
      </c>
      <c r="G444" s="16">
        <v>5594.4</v>
      </c>
    </row>
    <row r="445" spans="1:7" ht="49.5">
      <c r="A445" s="12" t="s">
        <v>24</v>
      </c>
      <c r="B445" s="12" t="s">
        <v>89</v>
      </c>
      <c r="C445" s="9" t="s">
        <v>349</v>
      </c>
      <c r="D445" s="9"/>
      <c r="E445" s="41" t="s">
        <v>134</v>
      </c>
      <c r="F445" s="42">
        <f>F446</f>
        <v>32756.200000000004</v>
      </c>
      <c r="G445" s="42">
        <f>G446</f>
        <v>32756.2</v>
      </c>
    </row>
    <row r="446" spans="1:7" ht="33">
      <c r="A446" s="12" t="s">
        <v>24</v>
      </c>
      <c r="B446" s="12" t="s">
        <v>89</v>
      </c>
      <c r="C446" s="9" t="s">
        <v>349</v>
      </c>
      <c r="D446" s="16">
        <v>600</v>
      </c>
      <c r="E446" s="10" t="s">
        <v>131</v>
      </c>
      <c r="F446" s="42">
        <f>33261.3+90-132.6-66-396.5</f>
        <v>32756.200000000004</v>
      </c>
      <c r="G446" s="16">
        <v>32756.2</v>
      </c>
    </row>
    <row r="447" spans="1:7" ht="33">
      <c r="A447" s="12" t="s">
        <v>24</v>
      </c>
      <c r="B447" s="12" t="s">
        <v>89</v>
      </c>
      <c r="C447" s="9" t="s">
        <v>352</v>
      </c>
      <c r="D447" s="9"/>
      <c r="E447" s="41" t="s">
        <v>137</v>
      </c>
      <c r="F447" s="42">
        <f>F448</f>
        <v>3295.8999999999996</v>
      </c>
      <c r="G447" s="42">
        <f>G448</f>
        <v>3295.9</v>
      </c>
    </row>
    <row r="448" spans="1:7" ht="33">
      <c r="A448" s="12" t="s">
        <v>24</v>
      </c>
      <c r="B448" s="12" t="s">
        <v>89</v>
      </c>
      <c r="C448" s="9" t="s">
        <v>352</v>
      </c>
      <c r="D448" s="16">
        <v>600</v>
      </c>
      <c r="E448" s="10" t="s">
        <v>131</v>
      </c>
      <c r="F448" s="42">
        <f>1777.2+500+55.4+158.2+24.8+72.6+517.7+190</f>
        <v>3295.8999999999996</v>
      </c>
      <c r="G448" s="16">
        <v>3295.9</v>
      </c>
    </row>
    <row r="449" spans="1:7" ht="33">
      <c r="A449" s="12" t="s">
        <v>24</v>
      </c>
      <c r="B449" s="12" t="s">
        <v>89</v>
      </c>
      <c r="C449" s="9" t="s">
        <v>353</v>
      </c>
      <c r="D449" s="9"/>
      <c r="E449" s="41" t="s">
        <v>138</v>
      </c>
      <c r="F449" s="42">
        <f>F450</f>
        <v>464.5</v>
      </c>
      <c r="G449" s="42">
        <f>G450</f>
        <v>464.5</v>
      </c>
    </row>
    <row r="450" spans="1:7" ht="33">
      <c r="A450" s="12" t="s">
        <v>24</v>
      </c>
      <c r="B450" s="12" t="s">
        <v>89</v>
      </c>
      <c r="C450" s="9" t="s">
        <v>353</v>
      </c>
      <c r="D450" s="16">
        <v>600</v>
      </c>
      <c r="E450" s="10" t="s">
        <v>131</v>
      </c>
      <c r="F450" s="42">
        <v>464.5</v>
      </c>
      <c r="G450" s="16">
        <v>464.5</v>
      </c>
    </row>
    <row r="451" spans="1:7" ht="33">
      <c r="A451" s="12" t="s">
        <v>24</v>
      </c>
      <c r="B451" s="12" t="s">
        <v>89</v>
      </c>
      <c r="C451" s="9" t="s">
        <v>473</v>
      </c>
      <c r="D451" s="16"/>
      <c r="E451" s="41" t="s">
        <v>140</v>
      </c>
      <c r="F451" s="42">
        <f>F452</f>
        <v>668.9</v>
      </c>
      <c r="G451" s="42">
        <f>G452</f>
        <v>668.9</v>
      </c>
    </row>
    <row r="452" spans="1:7" ht="33">
      <c r="A452" s="12" t="s">
        <v>24</v>
      </c>
      <c r="B452" s="12" t="s">
        <v>89</v>
      </c>
      <c r="C452" s="9" t="s">
        <v>473</v>
      </c>
      <c r="D452" s="16">
        <v>600</v>
      </c>
      <c r="E452" s="10" t="s">
        <v>131</v>
      </c>
      <c r="F452" s="42">
        <f>501.1+101.3+66.5</f>
        <v>668.9</v>
      </c>
      <c r="G452" s="16">
        <v>668.9</v>
      </c>
    </row>
    <row r="453" spans="1:7" ht="33">
      <c r="A453" s="12" t="s">
        <v>24</v>
      </c>
      <c r="B453" s="12" t="s">
        <v>89</v>
      </c>
      <c r="C453" s="9" t="s">
        <v>354</v>
      </c>
      <c r="D453" s="9"/>
      <c r="E453" s="30" t="s">
        <v>141</v>
      </c>
      <c r="F453" s="42">
        <f>F454</f>
        <v>4884.9000000000005</v>
      </c>
      <c r="G453" s="42">
        <f>G454</f>
        <v>4884.8999999999996</v>
      </c>
    </row>
    <row r="454" spans="1:7" ht="33">
      <c r="A454" s="12" t="s">
        <v>24</v>
      </c>
      <c r="B454" s="12" t="s">
        <v>89</v>
      </c>
      <c r="C454" s="9" t="s">
        <v>354</v>
      </c>
      <c r="D454" s="16">
        <v>600</v>
      </c>
      <c r="E454" s="41" t="s">
        <v>131</v>
      </c>
      <c r="F454" s="42">
        <f>4959.8-74.9</f>
        <v>4884.9000000000005</v>
      </c>
      <c r="G454" s="16">
        <v>4884.8999999999996</v>
      </c>
    </row>
    <row r="455" spans="1:7" ht="33">
      <c r="A455" s="12" t="s">
        <v>24</v>
      </c>
      <c r="B455" s="12" t="s">
        <v>89</v>
      </c>
      <c r="C455" s="9" t="s">
        <v>365</v>
      </c>
      <c r="D455" s="9"/>
      <c r="E455" s="41" t="s">
        <v>140</v>
      </c>
      <c r="F455" s="42">
        <f>F456</f>
        <v>1015.2000000000003</v>
      </c>
      <c r="G455" s="42">
        <f>G456</f>
        <v>1015.2</v>
      </c>
    </row>
    <row r="456" spans="1:7" ht="33">
      <c r="A456" s="12" t="s">
        <v>24</v>
      </c>
      <c r="B456" s="12" t="s">
        <v>89</v>
      </c>
      <c r="C456" s="9" t="s">
        <v>365</v>
      </c>
      <c r="D456" s="16">
        <v>600</v>
      </c>
      <c r="E456" s="41" t="s">
        <v>131</v>
      </c>
      <c r="F456" s="42">
        <f>6026.8-3001.9-24.8-157.6-390.2-1437.1</f>
        <v>1015.2000000000003</v>
      </c>
      <c r="G456" s="16">
        <v>1015.2</v>
      </c>
    </row>
    <row r="457" spans="1:7" ht="33">
      <c r="A457" s="12" t="s">
        <v>24</v>
      </c>
      <c r="B457" s="12" t="s">
        <v>89</v>
      </c>
      <c r="C457" s="12" t="s">
        <v>377</v>
      </c>
      <c r="D457" s="16"/>
      <c r="E457" s="10" t="s">
        <v>378</v>
      </c>
      <c r="F457" s="42">
        <f>F458+F460+F462</f>
        <v>11540.2</v>
      </c>
      <c r="G457" s="42">
        <f>G458+G460+G462</f>
        <v>11540.2</v>
      </c>
    </row>
    <row r="458" spans="1:7" ht="33">
      <c r="A458" s="12" t="s">
        <v>24</v>
      </c>
      <c r="B458" s="12" t="s">
        <v>89</v>
      </c>
      <c r="C458" s="9" t="s">
        <v>350</v>
      </c>
      <c r="D458" s="9"/>
      <c r="E458" s="41" t="s">
        <v>135</v>
      </c>
      <c r="F458" s="42">
        <f>F459</f>
        <v>3638</v>
      </c>
      <c r="G458" s="42">
        <f>G459</f>
        <v>3638</v>
      </c>
    </row>
    <row r="459" spans="1:7" ht="33">
      <c r="A459" s="12" t="s">
        <v>24</v>
      </c>
      <c r="B459" s="12" t="s">
        <v>89</v>
      </c>
      <c r="C459" s="9" t="s">
        <v>350</v>
      </c>
      <c r="D459" s="16">
        <v>600</v>
      </c>
      <c r="E459" s="10" t="s">
        <v>131</v>
      </c>
      <c r="F459" s="42">
        <f>3607.6+30.4</f>
        <v>3638</v>
      </c>
      <c r="G459" s="42">
        <v>3638</v>
      </c>
    </row>
    <row r="460" spans="1:7" ht="49.5">
      <c r="A460" s="12" t="s">
        <v>24</v>
      </c>
      <c r="B460" s="12" t="s">
        <v>89</v>
      </c>
      <c r="C460" s="9" t="s">
        <v>351</v>
      </c>
      <c r="D460" s="9"/>
      <c r="E460" s="41" t="s">
        <v>136</v>
      </c>
      <c r="F460" s="42">
        <f>F461</f>
        <v>7868.5</v>
      </c>
      <c r="G460" s="42">
        <f>G461</f>
        <v>7868.5</v>
      </c>
    </row>
    <row r="461" spans="1:7" ht="33">
      <c r="A461" s="12" t="s">
        <v>24</v>
      </c>
      <c r="B461" s="12" t="s">
        <v>89</v>
      </c>
      <c r="C461" s="9" t="s">
        <v>351</v>
      </c>
      <c r="D461" s="16">
        <v>600</v>
      </c>
      <c r="E461" s="10" t="s">
        <v>131</v>
      </c>
      <c r="F461" s="42">
        <f>7695.5+10+132.6+30.4</f>
        <v>7868.5</v>
      </c>
      <c r="G461" s="16">
        <v>7868.5</v>
      </c>
    </row>
    <row r="462" spans="1:7" ht="49.5">
      <c r="A462" s="12" t="s">
        <v>24</v>
      </c>
      <c r="B462" s="12" t="s">
        <v>89</v>
      </c>
      <c r="C462" s="9" t="s">
        <v>556</v>
      </c>
      <c r="D462" s="9"/>
      <c r="E462" s="41" t="s">
        <v>557</v>
      </c>
      <c r="F462" s="42">
        <f>F463</f>
        <v>33.700000000000003</v>
      </c>
      <c r="G462" s="42">
        <f>G463</f>
        <v>33.700000000000003</v>
      </c>
    </row>
    <row r="463" spans="1:7" ht="33">
      <c r="A463" s="12" t="s">
        <v>24</v>
      </c>
      <c r="B463" s="12" t="s">
        <v>89</v>
      </c>
      <c r="C463" s="9" t="s">
        <v>556</v>
      </c>
      <c r="D463" s="16">
        <v>600</v>
      </c>
      <c r="E463" s="10" t="s">
        <v>131</v>
      </c>
      <c r="F463" s="42">
        <v>33.700000000000003</v>
      </c>
      <c r="G463" s="16">
        <v>33.700000000000003</v>
      </c>
    </row>
    <row r="464" spans="1:7">
      <c r="A464" s="12" t="s">
        <v>24</v>
      </c>
      <c r="B464" s="12" t="s">
        <v>89</v>
      </c>
      <c r="C464" s="4">
        <v>9900000000</v>
      </c>
      <c r="D464" s="45"/>
      <c r="E464" s="31" t="s">
        <v>9</v>
      </c>
      <c r="F464" s="42">
        <f t="shared" ref="F464:G466" si="37">F465</f>
        <v>100</v>
      </c>
      <c r="G464" s="42">
        <f t="shared" si="37"/>
        <v>100</v>
      </c>
    </row>
    <row r="465" spans="1:7" ht="33">
      <c r="A465" s="12" t="s">
        <v>24</v>
      </c>
      <c r="B465" s="12" t="s">
        <v>89</v>
      </c>
      <c r="C465" s="4">
        <v>9950000000</v>
      </c>
      <c r="D465" s="44"/>
      <c r="E465" s="10" t="s">
        <v>504</v>
      </c>
      <c r="F465" s="42">
        <f t="shared" si="37"/>
        <v>100</v>
      </c>
      <c r="G465" s="42">
        <f t="shared" si="37"/>
        <v>100</v>
      </c>
    </row>
    <row r="466" spans="1:7" ht="33">
      <c r="A466" s="12" t="s">
        <v>24</v>
      </c>
      <c r="B466" s="12" t="s">
        <v>89</v>
      </c>
      <c r="C466" s="4" t="s">
        <v>505</v>
      </c>
      <c r="D466" s="44"/>
      <c r="E466" s="10" t="s">
        <v>506</v>
      </c>
      <c r="F466" s="42">
        <f t="shared" si="37"/>
        <v>100</v>
      </c>
      <c r="G466" s="42">
        <f t="shared" si="37"/>
        <v>100</v>
      </c>
    </row>
    <row r="467" spans="1:7" ht="33">
      <c r="A467" s="12" t="s">
        <v>24</v>
      </c>
      <c r="B467" s="12" t="s">
        <v>89</v>
      </c>
      <c r="C467" s="4" t="s">
        <v>505</v>
      </c>
      <c r="D467" s="16">
        <v>600</v>
      </c>
      <c r="E467" s="10" t="s">
        <v>131</v>
      </c>
      <c r="F467" s="42">
        <v>100</v>
      </c>
      <c r="G467" s="42">
        <v>100</v>
      </c>
    </row>
    <row r="468" spans="1:7">
      <c r="A468" s="12" t="s">
        <v>24</v>
      </c>
      <c r="B468" s="12" t="s">
        <v>74</v>
      </c>
      <c r="C468" s="12"/>
      <c r="D468" s="16"/>
      <c r="E468" s="10" t="s">
        <v>642</v>
      </c>
      <c r="F468" s="42">
        <f t="shared" ref="F468:G469" si="38">F469</f>
        <v>3101.4</v>
      </c>
      <c r="G468" s="42">
        <f t="shared" si="38"/>
        <v>3101.1</v>
      </c>
    </row>
    <row r="469" spans="1:7" ht="40.15" customHeight="1">
      <c r="A469" s="12" t="s">
        <v>24</v>
      </c>
      <c r="B469" s="12" t="s">
        <v>74</v>
      </c>
      <c r="C469" s="12" t="s">
        <v>330</v>
      </c>
      <c r="D469" s="16"/>
      <c r="E469" s="10" t="s">
        <v>127</v>
      </c>
      <c r="F469" s="42">
        <f t="shared" si="38"/>
        <v>3101.4</v>
      </c>
      <c r="G469" s="42">
        <f t="shared" si="38"/>
        <v>3101.1</v>
      </c>
    </row>
    <row r="470" spans="1:7" ht="33">
      <c r="A470" s="12" t="s">
        <v>24</v>
      </c>
      <c r="B470" s="12" t="s">
        <v>74</v>
      </c>
      <c r="C470" s="12" t="s">
        <v>331</v>
      </c>
      <c r="D470" s="16"/>
      <c r="E470" s="10" t="s">
        <v>128</v>
      </c>
      <c r="F470" s="42">
        <f>F471</f>
        <v>3101.4</v>
      </c>
      <c r="G470" s="42">
        <f>G471</f>
        <v>3101.1</v>
      </c>
    </row>
    <row r="471" spans="1:7" ht="33">
      <c r="A471" s="12" t="s">
        <v>24</v>
      </c>
      <c r="B471" s="12" t="s">
        <v>74</v>
      </c>
      <c r="C471" s="12" t="s">
        <v>374</v>
      </c>
      <c r="D471" s="16"/>
      <c r="E471" s="10" t="s">
        <v>376</v>
      </c>
      <c r="F471" s="42">
        <f>F472+F475+F477</f>
        <v>3101.4</v>
      </c>
      <c r="G471" s="42">
        <f>G472+G475+G477</f>
        <v>3101.1</v>
      </c>
    </row>
    <row r="472" spans="1:7" ht="33">
      <c r="A472" s="12" t="s">
        <v>24</v>
      </c>
      <c r="B472" s="12" t="s">
        <v>74</v>
      </c>
      <c r="C472" s="12" t="s">
        <v>453</v>
      </c>
      <c r="D472" s="16"/>
      <c r="E472" s="41" t="s">
        <v>238</v>
      </c>
      <c r="F472" s="42">
        <f>F473+F474</f>
        <v>240.60000000000002</v>
      </c>
      <c r="G472" s="42">
        <f>G473+G474</f>
        <v>240.60000000000002</v>
      </c>
    </row>
    <row r="473" spans="1:7">
      <c r="A473" s="12" t="s">
        <v>24</v>
      </c>
      <c r="B473" s="12" t="s">
        <v>74</v>
      </c>
      <c r="C473" s="12" t="s">
        <v>453</v>
      </c>
      <c r="D473" s="16" t="s">
        <v>111</v>
      </c>
      <c r="E473" s="10" t="s">
        <v>112</v>
      </c>
      <c r="F473" s="42">
        <f>157.5-12.6</f>
        <v>144.9</v>
      </c>
      <c r="G473" s="16">
        <v>144.9</v>
      </c>
    </row>
    <row r="474" spans="1:7" ht="33">
      <c r="A474" s="12" t="s">
        <v>24</v>
      </c>
      <c r="B474" s="12" t="s">
        <v>74</v>
      </c>
      <c r="C474" s="12" t="s">
        <v>453</v>
      </c>
      <c r="D474" s="16">
        <v>600</v>
      </c>
      <c r="E474" s="10" t="s">
        <v>131</v>
      </c>
      <c r="F474" s="42">
        <v>95.7</v>
      </c>
      <c r="G474" s="16">
        <v>95.7</v>
      </c>
    </row>
    <row r="475" spans="1:7" ht="33">
      <c r="A475" s="12" t="s">
        <v>24</v>
      </c>
      <c r="B475" s="12" t="s">
        <v>74</v>
      </c>
      <c r="C475" s="12" t="s">
        <v>498</v>
      </c>
      <c r="D475" s="16"/>
      <c r="E475" s="10" t="s">
        <v>502</v>
      </c>
      <c r="F475" s="42">
        <f>F476</f>
        <v>35.800000000000011</v>
      </c>
      <c r="G475" s="42">
        <f>G476</f>
        <v>35.5</v>
      </c>
    </row>
    <row r="476" spans="1:7">
      <c r="A476" s="12" t="s">
        <v>24</v>
      </c>
      <c r="B476" s="12" t="s">
        <v>74</v>
      </c>
      <c r="C476" s="12" t="s">
        <v>498</v>
      </c>
      <c r="D476" s="16" t="s">
        <v>111</v>
      </c>
      <c r="E476" s="10" t="s">
        <v>112</v>
      </c>
      <c r="F476" s="42">
        <f>43.1+69.2-76.5</f>
        <v>35.800000000000011</v>
      </c>
      <c r="G476" s="42">
        <v>35.5</v>
      </c>
    </row>
    <row r="477" spans="1:7" ht="33">
      <c r="A477" s="12" t="s">
        <v>24</v>
      </c>
      <c r="B477" s="12" t="s">
        <v>74</v>
      </c>
      <c r="C477" s="12" t="s">
        <v>499</v>
      </c>
      <c r="D477" s="16"/>
      <c r="E477" s="10" t="s">
        <v>497</v>
      </c>
      <c r="F477" s="42">
        <f>F478</f>
        <v>2825</v>
      </c>
      <c r="G477" s="42">
        <f>G478</f>
        <v>2825</v>
      </c>
    </row>
    <row r="478" spans="1:7" ht="33">
      <c r="A478" s="12" t="s">
        <v>24</v>
      </c>
      <c r="B478" s="12" t="s">
        <v>74</v>
      </c>
      <c r="C478" s="12" t="s">
        <v>499</v>
      </c>
      <c r="D478" s="16">
        <v>600</v>
      </c>
      <c r="E478" s="10" t="s">
        <v>131</v>
      </c>
      <c r="F478" s="42">
        <f>2849.8-101.3+76.5</f>
        <v>2825</v>
      </c>
      <c r="G478" s="42">
        <v>2825</v>
      </c>
    </row>
    <row r="479" spans="1:7">
      <c r="A479" s="12" t="s">
        <v>24</v>
      </c>
      <c r="B479" s="12" t="s">
        <v>90</v>
      </c>
      <c r="C479" s="12"/>
      <c r="D479" s="16"/>
      <c r="E479" s="10" t="s">
        <v>29</v>
      </c>
      <c r="F479" s="42">
        <f t="shared" ref="F479:G480" si="39">F480</f>
        <v>14615.6</v>
      </c>
      <c r="G479" s="42">
        <f t="shared" si="39"/>
        <v>14615.5</v>
      </c>
    </row>
    <row r="480" spans="1:7" ht="33">
      <c r="A480" s="12" t="s">
        <v>24</v>
      </c>
      <c r="B480" s="12" t="s">
        <v>90</v>
      </c>
      <c r="C480" s="12" t="s">
        <v>330</v>
      </c>
      <c r="D480" s="16"/>
      <c r="E480" s="10" t="s">
        <v>127</v>
      </c>
      <c r="F480" s="42">
        <f t="shared" si="39"/>
        <v>14615.6</v>
      </c>
      <c r="G480" s="42">
        <f t="shared" si="39"/>
        <v>14615.5</v>
      </c>
    </row>
    <row r="481" spans="1:7">
      <c r="A481" s="12" t="s">
        <v>24</v>
      </c>
      <c r="B481" s="12" t="s">
        <v>90</v>
      </c>
      <c r="C481" s="9" t="s">
        <v>356</v>
      </c>
      <c r="D481" s="9"/>
      <c r="E481" s="41" t="s">
        <v>5</v>
      </c>
      <c r="F481" s="42">
        <f>F482</f>
        <v>14615.6</v>
      </c>
      <c r="G481" s="42">
        <f>G482</f>
        <v>14615.5</v>
      </c>
    </row>
    <row r="482" spans="1:7">
      <c r="A482" s="12" t="s">
        <v>24</v>
      </c>
      <c r="B482" s="12" t="s">
        <v>90</v>
      </c>
      <c r="C482" s="9" t="s">
        <v>384</v>
      </c>
      <c r="D482" s="9"/>
      <c r="E482" s="41" t="s">
        <v>385</v>
      </c>
      <c r="F482" s="42">
        <f>F483+F485+F490</f>
        <v>14615.6</v>
      </c>
      <c r="G482" s="42">
        <f>G483+G485+G490</f>
        <v>14615.5</v>
      </c>
    </row>
    <row r="483" spans="1:7" ht="66">
      <c r="A483" s="12" t="s">
        <v>24</v>
      </c>
      <c r="B483" s="12" t="s">
        <v>90</v>
      </c>
      <c r="C483" s="9" t="s">
        <v>357</v>
      </c>
      <c r="D483" s="9"/>
      <c r="E483" s="30" t="s">
        <v>113</v>
      </c>
      <c r="F483" s="42">
        <f>F484</f>
        <v>1906.9</v>
      </c>
      <c r="G483" s="42">
        <f>G484</f>
        <v>1906.9</v>
      </c>
    </row>
    <row r="484" spans="1:7" ht="66">
      <c r="A484" s="12" t="s">
        <v>24</v>
      </c>
      <c r="B484" s="12" t="s">
        <v>90</v>
      </c>
      <c r="C484" s="9" t="s">
        <v>357</v>
      </c>
      <c r="D484" s="44" t="s">
        <v>107</v>
      </c>
      <c r="E484" s="10" t="s">
        <v>6</v>
      </c>
      <c r="F484" s="42">
        <f>1930.3+37.2-60.6</f>
        <v>1906.9</v>
      </c>
      <c r="G484" s="16">
        <v>1906.9</v>
      </c>
    </row>
    <row r="485" spans="1:7" ht="49.5">
      <c r="A485" s="12" t="s">
        <v>24</v>
      </c>
      <c r="B485" s="12" t="s">
        <v>90</v>
      </c>
      <c r="C485" s="9" t="s">
        <v>358</v>
      </c>
      <c r="D485" s="9"/>
      <c r="E485" s="30" t="s">
        <v>142</v>
      </c>
      <c r="F485" s="42">
        <f>F486+F487+F489+F488</f>
        <v>8671.6</v>
      </c>
      <c r="G485" s="42">
        <f>G486+G487+G489+G488</f>
        <v>8671.6</v>
      </c>
    </row>
    <row r="486" spans="1:7" ht="66">
      <c r="A486" s="12" t="s">
        <v>24</v>
      </c>
      <c r="B486" s="12" t="s">
        <v>90</v>
      </c>
      <c r="C486" s="9" t="s">
        <v>358</v>
      </c>
      <c r="D486" s="44" t="s">
        <v>107</v>
      </c>
      <c r="E486" s="10" t="s">
        <v>6</v>
      </c>
      <c r="F486" s="42">
        <f>6517.2-11.5+39.3</f>
        <v>6545</v>
      </c>
      <c r="G486" s="42">
        <v>6545</v>
      </c>
    </row>
    <row r="487" spans="1:7" ht="33">
      <c r="A487" s="12" t="s">
        <v>24</v>
      </c>
      <c r="B487" s="12" t="s">
        <v>90</v>
      </c>
      <c r="C487" s="9" t="s">
        <v>358</v>
      </c>
      <c r="D487" s="44" t="s">
        <v>108</v>
      </c>
      <c r="E487" s="10" t="s">
        <v>454</v>
      </c>
      <c r="F487" s="42">
        <f>1879.2+30+70-85.3-44.9+22.9-9-0.1</f>
        <v>1862.8000000000002</v>
      </c>
      <c r="G487" s="42">
        <v>1862.8</v>
      </c>
    </row>
    <row r="488" spans="1:7">
      <c r="A488" s="12" t="s">
        <v>24</v>
      </c>
      <c r="B488" s="12" t="s">
        <v>90</v>
      </c>
      <c r="C488" s="9" t="s">
        <v>358</v>
      </c>
      <c r="D488" s="16" t="s">
        <v>111</v>
      </c>
      <c r="E488" s="10" t="s">
        <v>112</v>
      </c>
      <c r="F488" s="42">
        <f>85.3+19.2+9+0.1</f>
        <v>113.6</v>
      </c>
      <c r="G488" s="16">
        <v>113.6</v>
      </c>
    </row>
    <row r="489" spans="1:7">
      <c r="A489" s="12" t="s">
        <v>24</v>
      </c>
      <c r="B489" s="12" t="s">
        <v>90</v>
      </c>
      <c r="C489" s="9" t="s">
        <v>358</v>
      </c>
      <c r="D489" s="44" t="s">
        <v>109</v>
      </c>
      <c r="E489" s="46" t="s">
        <v>110</v>
      </c>
      <c r="F489" s="42">
        <f>181.8-21.7-9.9</f>
        <v>150.20000000000002</v>
      </c>
      <c r="G489" s="16">
        <v>150.19999999999999</v>
      </c>
    </row>
    <row r="490" spans="1:7" ht="33">
      <c r="A490" s="12" t="s">
        <v>24</v>
      </c>
      <c r="B490" s="12" t="s">
        <v>90</v>
      </c>
      <c r="C490" s="9" t="s">
        <v>359</v>
      </c>
      <c r="D490" s="9"/>
      <c r="E490" s="30" t="s">
        <v>143</v>
      </c>
      <c r="F490" s="42">
        <f>F491+F492+F493</f>
        <v>4037.1000000000004</v>
      </c>
      <c r="G490" s="42">
        <f>G491+G492+G493</f>
        <v>4037</v>
      </c>
    </row>
    <row r="491" spans="1:7" ht="66">
      <c r="A491" s="12" t="s">
        <v>24</v>
      </c>
      <c r="B491" s="12" t="s">
        <v>90</v>
      </c>
      <c r="C491" s="9" t="s">
        <v>359</v>
      </c>
      <c r="D491" s="44" t="s">
        <v>107</v>
      </c>
      <c r="E491" s="10" t="s">
        <v>6</v>
      </c>
      <c r="F491" s="42">
        <f>4112.1-584.5-134.3-80.2</f>
        <v>3313.1000000000004</v>
      </c>
      <c r="G491" s="42">
        <v>3313</v>
      </c>
    </row>
    <row r="492" spans="1:7" ht="33">
      <c r="A492" s="12" t="s">
        <v>24</v>
      </c>
      <c r="B492" s="12" t="s">
        <v>90</v>
      </c>
      <c r="C492" s="9" t="s">
        <v>359</v>
      </c>
      <c r="D492" s="44" t="s">
        <v>108</v>
      </c>
      <c r="E492" s="10" t="s">
        <v>454</v>
      </c>
      <c r="F492" s="42">
        <f>696.9-70-37.2</f>
        <v>589.69999999999993</v>
      </c>
      <c r="G492" s="16">
        <v>589.70000000000005</v>
      </c>
    </row>
    <row r="493" spans="1:7">
      <c r="A493" s="12" t="s">
        <v>24</v>
      </c>
      <c r="B493" s="12" t="s">
        <v>90</v>
      </c>
      <c r="C493" s="9" t="s">
        <v>359</v>
      </c>
      <c r="D493" s="16" t="s">
        <v>111</v>
      </c>
      <c r="E493" s="10" t="s">
        <v>112</v>
      </c>
      <c r="F493" s="42">
        <v>134.30000000000001</v>
      </c>
      <c r="G493" s="16">
        <v>134.30000000000001</v>
      </c>
    </row>
    <row r="494" spans="1:7">
      <c r="A494" s="12" t="s">
        <v>24</v>
      </c>
      <c r="B494" s="12" t="s">
        <v>75</v>
      </c>
      <c r="C494" s="12"/>
      <c r="D494" s="16"/>
      <c r="E494" s="41" t="s">
        <v>67</v>
      </c>
      <c r="F494" s="42">
        <f t="shared" ref="F494:G498" si="40">F495</f>
        <v>7487.8</v>
      </c>
      <c r="G494" s="42">
        <f t="shared" si="40"/>
        <v>7487.8</v>
      </c>
    </row>
    <row r="495" spans="1:7">
      <c r="A495" s="12" t="s">
        <v>24</v>
      </c>
      <c r="B495" s="16">
        <v>1004</v>
      </c>
      <c r="C495" s="12"/>
      <c r="D495" s="16"/>
      <c r="E495" s="10" t="s">
        <v>145</v>
      </c>
      <c r="F495" s="42">
        <f t="shared" si="40"/>
        <v>7487.8</v>
      </c>
      <c r="G495" s="42">
        <f t="shared" si="40"/>
        <v>7487.8</v>
      </c>
    </row>
    <row r="496" spans="1:7" ht="45" customHeight="1">
      <c r="A496" s="12" t="s">
        <v>24</v>
      </c>
      <c r="B496" s="16">
        <v>1004</v>
      </c>
      <c r="C496" s="12" t="s">
        <v>330</v>
      </c>
      <c r="D496" s="16"/>
      <c r="E496" s="10" t="s">
        <v>127</v>
      </c>
      <c r="F496" s="42">
        <f t="shared" si="40"/>
        <v>7487.8</v>
      </c>
      <c r="G496" s="42">
        <f t="shared" si="40"/>
        <v>7487.8</v>
      </c>
    </row>
    <row r="497" spans="1:7" ht="33">
      <c r="A497" s="12" t="s">
        <v>24</v>
      </c>
      <c r="B497" s="16">
        <v>1004</v>
      </c>
      <c r="C497" s="12" t="s">
        <v>331</v>
      </c>
      <c r="D497" s="16"/>
      <c r="E497" s="10" t="s">
        <v>128</v>
      </c>
      <c r="F497" s="42">
        <f t="shared" si="40"/>
        <v>7487.8</v>
      </c>
      <c r="G497" s="42">
        <f t="shared" si="40"/>
        <v>7487.8</v>
      </c>
    </row>
    <row r="498" spans="1:7" ht="33">
      <c r="A498" s="12" t="s">
        <v>24</v>
      </c>
      <c r="B498" s="16">
        <v>1004</v>
      </c>
      <c r="C498" s="12" t="s">
        <v>373</v>
      </c>
      <c r="D498" s="16"/>
      <c r="E498" s="10" t="s">
        <v>375</v>
      </c>
      <c r="F498" s="42">
        <f t="shared" si="40"/>
        <v>7487.8</v>
      </c>
      <c r="G498" s="42">
        <f t="shared" si="40"/>
        <v>7487.8</v>
      </c>
    </row>
    <row r="499" spans="1:7" ht="59.45" customHeight="1">
      <c r="A499" s="12" t="s">
        <v>24</v>
      </c>
      <c r="B499" s="16">
        <v>1004</v>
      </c>
      <c r="C499" s="9" t="s">
        <v>360</v>
      </c>
      <c r="D499" s="9"/>
      <c r="E499" s="41" t="s">
        <v>146</v>
      </c>
      <c r="F499" s="42">
        <f>F501+F500</f>
        <v>7487.8</v>
      </c>
      <c r="G499" s="42">
        <f>G501+G500</f>
        <v>7487.8</v>
      </c>
    </row>
    <row r="500" spans="1:7" ht="33">
      <c r="A500" s="12" t="s">
        <v>24</v>
      </c>
      <c r="B500" s="16">
        <v>1004</v>
      </c>
      <c r="C500" s="9" t="s">
        <v>360</v>
      </c>
      <c r="D500" s="44" t="s">
        <v>108</v>
      </c>
      <c r="E500" s="10" t="s">
        <v>454</v>
      </c>
      <c r="F500" s="42">
        <f>212.6+5.5-6.6</f>
        <v>211.5</v>
      </c>
      <c r="G500" s="42">
        <v>211.5</v>
      </c>
    </row>
    <row r="501" spans="1:7">
      <c r="A501" s="12" t="s">
        <v>24</v>
      </c>
      <c r="B501" s="12" t="s">
        <v>144</v>
      </c>
      <c r="C501" s="9" t="s">
        <v>360</v>
      </c>
      <c r="D501" s="16" t="s">
        <v>111</v>
      </c>
      <c r="E501" s="10" t="s">
        <v>112</v>
      </c>
      <c r="F501" s="42">
        <f>7087+182.7+6.6</f>
        <v>7276.3</v>
      </c>
      <c r="G501" s="42">
        <v>7276.3</v>
      </c>
    </row>
  </sheetData>
  <mergeCells count="4">
    <mergeCell ref="A4:G4"/>
    <mergeCell ref="E1:G1"/>
    <mergeCell ref="C2:G2"/>
    <mergeCell ref="B3:G3"/>
  </mergeCells>
  <phoneticPr fontId="16" type="noConversion"/>
  <pageMargins left="0.59055118110236227" right="0.19685039370078741" top="0.19685039370078741" bottom="0.19685039370078741" header="0.51181102362204722" footer="0.51181102362204722"/>
  <pageSetup paperSize="9" scale="69" fitToHeight="0" orientation="portrait"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F405"/>
  <sheetViews>
    <sheetView zoomScale="89" zoomScaleNormal="89" workbookViewId="0">
      <selection activeCell="D15" sqref="D15"/>
    </sheetView>
  </sheetViews>
  <sheetFormatPr defaultColWidth="9.140625" defaultRowHeight="16.5"/>
  <cols>
    <col min="1" max="1" width="7.140625" style="43" customWidth="1"/>
    <col min="2" max="2" width="15.5703125" style="68" customWidth="1"/>
    <col min="3" max="3" width="6" style="92" customWidth="1"/>
    <col min="4" max="4" width="75.7109375" style="43" customWidth="1"/>
    <col min="5" max="5" width="14" style="59" customWidth="1"/>
    <col min="6" max="6" width="12.7109375" style="43" customWidth="1"/>
    <col min="7" max="16384" width="9.140625" style="43"/>
  </cols>
  <sheetData>
    <row r="1" spans="1:6" ht="16.899999999999999" customHeight="1">
      <c r="A1" s="109"/>
      <c r="B1" s="60"/>
      <c r="C1" s="108"/>
      <c r="D1" s="265" t="s">
        <v>582</v>
      </c>
      <c r="E1" s="265"/>
      <c r="F1" s="265"/>
    </row>
    <row r="2" spans="1:6" ht="16.899999999999999" customHeight="1">
      <c r="A2" s="268" t="s">
        <v>1145</v>
      </c>
      <c r="B2" s="268"/>
      <c r="C2" s="268"/>
      <c r="D2" s="268"/>
      <c r="E2" s="268"/>
      <c r="F2" s="268"/>
    </row>
    <row r="3" spans="1:6" ht="16.899999999999999" customHeight="1">
      <c r="A3" s="269" t="s">
        <v>1146</v>
      </c>
      <c r="B3" s="269"/>
      <c r="C3" s="269"/>
      <c r="D3" s="269"/>
      <c r="E3" s="269"/>
      <c r="F3" s="269"/>
    </row>
    <row r="4" spans="1:6" ht="16.899999999999999" customHeight="1">
      <c r="A4" s="91"/>
      <c r="B4" s="91"/>
      <c r="C4" s="91"/>
      <c r="D4" s="91"/>
      <c r="E4" s="145"/>
    </row>
    <row r="5" spans="1:6" s="57" customFormat="1" ht="52.5" customHeight="1">
      <c r="A5" s="264" t="s">
        <v>581</v>
      </c>
      <c r="B5" s="264"/>
      <c r="C5" s="264"/>
      <c r="D5" s="264"/>
      <c r="E5" s="264"/>
      <c r="F5" s="264"/>
    </row>
    <row r="6" spans="1:6" s="57" customFormat="1" ht="18.600000000000001" customHeight="1">
      <c r="A6" s="90"/>
      <c r="B6" s="90"/>
      <c r="C6" s="90"/>
      <c r="D6" s="90"/>
      <c r="E6" s="58"/>
      <c r="F6" s="83" t="s">
        <v>641</v>
      </c>
    </row>
    <row r="7" spans="1:6" ht="49.5">
      <c r="A7" s="41" t="s">
        <v>72</v>
      </c>
      <c r="B7" s="67" t="s">
        <v>34</v>
      </c>
      <c r="C7" s="41" t="s">
        <v>35</v>
      </c>
      <c r="D7" s="16" t="s">
        <v>36</v>
      </c>
      <c r="E7" s="144" t="s">
        <v>575</v>
      </c>
      <c r="F7" s="16" t="s">
        <v>576</v>
      </c>
    </row>
    <row r="8" spans="1:6">
      <c r="A8" s="61">
        <v>1</v>
      </c>
      <c r="B8" s="62" t="s">
        <v>117</v>
      </c>
      <c r="C8" s="16">
        <v>3</v>
      </c>
      <c r="D8" s="61">
        <v>4</v>
      </c>
      <c r="E8" s="53">
        <v>5</v>
      </c>
      <c r="F8" s="61">
        <v>6</v>
      </c>
    </row>
    <row r="9" spans="1:6" s="56" customFormat="1">
      <c r="A9" s="63"/>
      <c r="B9" s="64"/>
      <c r="C9" s="65"/>
      <c r="D9" s="63" t="s">
        <v>4</v>
      </c>
      <c r="E9" s="52">
        <f>E10+E103+E117+E166+E202+E307+E333+E368+E387+E399</f>
        <v>657743.9</v>
      </c>
      <c r="F9" s="52">
        <f>F10+F103+F117+F166+F202+F307+F333+F368+F387+F399</f>
        <v>648453.49999999988</v>
      </c>
    </row>
    <row r="10" spans="1:6" s="56" customFormat="1">
      <c r="A10" s="33" t="s">
        <v>92</v>
      </c>
      <c r="B10" s="33"/>
      <c r="C10" s="33"/>
      <c r="D10" s="34" t="s">
        <v>38</v>
      </c>
      <c r="E10" s="52">
        <f>E11+E16+E27+E37+E42+E49+E54</f>
        <v>67381.100000000006</v>
      </c>
      <c r="F10" s="52">
        <f>F11+F16+F27+F37+F42+F49+F54</f>
        <v>65249.4</v>
      </c>
    </row>
    <row r="11" spans="1:6" ht="33">
      <c r="A11" s="32" t="s">
        <v>79</v>
      </c>
      <c r="B11" s="32"/>
      <c r="C11" s="32"/>
      <c r="D11" s="30" t="s">
        <v>97</v>
      </c>
      <c r="E11" s="42">
        <f t="shared" ref="E11:F14" si="0">E12</f>
        <v>1757</v>
      </c>
      <c r="F11" s="42">
        <f t="shared" si="0"/>
        <v>1604.4</v>
      </c>
    </row>
    <row r="12" spans="1:6" ht="49.5">
      <c r="A12" s="32" t="s">
        <v>79</v>
      </c>
      <c r="B12" s="12" t="s">
        <v>248</v>
      </c>
      <c r="C12" s="16"/>
      <c r="D12" s="30" t="s">
        <v>229</v>
      </c>
      <c r="E12" s="42">
        <f t="shared" si="0"/>
        <v>1757</v>
      </c>
      <c r="F12" s="42">
        <f t="shared" si="0"/>
        <v>1604.4</v>
      </c>
    </row>
    <row r="13" spans="1:6" ht="21" customHeight="1">
      <c r="A13" s="32" t="s">
        <v>79</v>
      </c>
      <c r="B13" s="12" t="s">
        <v>249</v>
      </c>
      <c r="C13" s="16"/>
      <c r="D13" s="30" t="s">
        <v>5</v>
      </c>
      <c r="E13" s="42">
        <f t="shared" si="0"/>
        <v>1757</v>
      </c>
      <c r="F13" s="42">
        <f t="shared" si="0"/>
        <v>1604.4</v>
      </c>
    </row>
    <row r="14" spans="1:6">
      <c r="A14" s="32" t="s">
        <v>79</v>
      </c>
      <c r="B14" s="12" t="s">
        <v>250</v>
      </c>
      <c r="C14" s="9"/>
      <c r="D14" s="30" t="s">
        <v>55</v>
      </c>
      <c r="E14" s="42">
        <f t="shared" si="0"/>
        <v>1757</v>
      </c>
      <c r="F14" s="42">
        <f t="shared" si="0"/>
        <v>1604.4</v>
      </c>
    </row>
    <row r="15" spans="1:6" ht="66">
      <c r="A15" s="32" t="s">
        <v>79</v>
      </c>
      <c r="B15" s="12" t="s">
        <v>250</v>
      </c>
      <c r="C15" s="16">
        <v>100</v>
      </c>
      <c r="D15" s="66" t="s">
        <v>6</v>
      </c>
      <c r="E15" s="42">
        <f>'№8 (ведомст.)'!F16</f>
        <v>1757</v>
      </c>
      <c r="F15" s="42">
        <f>'№8 (ведомст.)'!G16</f>
        <v>1604.4</v>
      </c>
    </row>
    <row r="16" spans="1:6" ht="49.5">
      <c r="A16" s="12" t="s">
        <v>80</v>
      </c>
      <c r="B16" s="67"/>
      <c r="C16" s="16"/>
      <c r="D16" s="10" t="s">
        <v>56</v>
      </c>
      <c r="E16" s="42">
        <f t="shared" ref="E16:F17" si="1">E17</f>
        <v>4003.7999999999997</v>
      </c>
      <c r="F16" s="42">
        <f t="shared" si="1"/>
        <v>3981.2</v>
      </c>
    </row>
    <row r="17" spans="1:6">
      <c r="A17" s="12" t="s">
        <v>80</v>
      </c>
      <c r="B17" s="4">
        <v>9900000000</v>
      </c>
      <c r="C17" s="45"/>
      <c r="D17" s="31" t="s">
        <v>9</v>
      </c>
      <c r="E17" s="42">
        <f t="shared" si="1"/>
        <v>4003.7999999999997</v>
      </c>
      <c r="F17" s="42">
        <f t="shared" si="1"/>
        <v>3981.2</v>
      </c>
    </row>
    <row r="18" spans="1:6" ht="44.45" customHeight="1">
      <c r="A18" s="12" t="s">
        <v>80</v>
      </c>
      <c r="B18" s="4">
        <v>9990000000</v>
      </c>
      <c r="C18" s="9" t="s">
        <v>105</v>
      </c>
      <c r="D18" s="31" t="s">
        <v>10</v>
      </c>
      <c r="E18" s="42">
        <f>E19+E21</f>
        <v>4003.7999999999997</v>
      </c>
      <c r="F18" s="42">
        <f>F19+F21</f>
        <v>3981.2</v>
      </c>
    </row>
    <row r="19" spans="1:6" ht="22.9" customHeight="1">
      <c r="A19" s="12" t="s">
        <v>80</v>
      </c>
      <c r="B19" s="4" t="s">
        <v>324</v>
      </c>
      <c r="C19" s="9" t="s">
        <v>105</v>
      </c>
      <c r="D19" s="31" t="s">
        <v>11</v>
      </c>
      <c r="E19" s="42">
        <f>E20</f>
        <v>1198.9000000000001</v>
      </c>
      <c r="F19" s="42">
        <f>F20</f>
        <v>1198.9000000000001</v>
      </c>
    </row>
    <row r="20" spans="1:6" ht="71.45" customHeight="1">
      <c r="A20" s="12" t="s">
        <v>80</v>
      </c>
      <c r="B20" s="4" t="s">
        <v>324</v>
      </c>
      <c r="C20" s="44" t="s">
        <v>107</v>
      </c>
      <c r="D20" s="10" t="s">
        <v>6</v>
      </c>
      <c r="E20" s="42">
        <f>'№8 (ведомст.)'!F336</f>
        <v>1198.9000000000001</v>
      </c>
      <c r="F20" s="42">
        <f>'№8 (ведомст.)'!G336</f>
        <v>1198.9000000000001</v>
      </c>
    </row>
    <row r="21" spans="1:6" ht="36.6" customHeight="1">
      <c r="A21" s="12" t="s">
        <v>80</v>
      </c>
      <c r="B21" s="4" t="s">
        <v>325</v>
      </c>
      <c r="C21" s="9" t="s">
        <v>105</v>
      </c>
      <c r="D21" s="31" t="s">
        <v>12</v>
      </c>
      <c r="E21" s="42">
        <f>E22+E23+E24</f>
        <v>2804.8999999999996</v>
      </c>
      <c r="F21" s="42">
        <f>F22+F23+F24</f>
        <v>2782.2999999999997</v>
      </c>
    </row>
    <row r="22" spans="1:6" ht="67.900000000000006" customHeight="1">
      <c r="A22" s="12" t="s">
        <v>80</v>
      </c>
      <c r="B22" s="4" t="s">
        <v>325</v>
      </c>
      <c r="C22" s="44" t="s">
        <v>107</v>
      </c>
      <c r="D22" s="10" t="s">
        <v>6</v>
      </c>
      <c r="E22" s="42">
        <f>'№8 (ведомст.)'!F338</f>
        <v>1910.3999999999999</v>
      </c>
      <c r="F22" s="42">
        <f>'№8 (ведомст.)'!G338</f>
        <v>1892.1</v>
      </c>
    </row>
    <row r="23" spans="1:6" ht="33">
      <c r="A23" s="12" t="s">
        <v>80</v>
      </c>
      <c r="B23" s="4" t="s">
        <v>325</v>
      </c>
      <c r="C23" s="44" t="s">
        <v>108</v>
      </c>
      <c r="D23" s="10" t="s">
        <v>454</v>
      </c>
      <c r="E23" s="42">
        <f>'№8 (ведомст.)'!F339</f>
        <v>892.8</v>
      </c>
      <c r="F23" s="42">
        <f>'№8 (ведомст.)'!G339</f>
        <v>888.5</v>
      </c>
    </row>
    <row r="24" spans="1:6" ht="18.600000000000001" customHeight="1">
      <c r="A24" s="12" t="s">
        <v>80</v>
      </c>
      <c r="B24" s="4" t="s">
        <v>325</v>
      </c>
      <c r="C24" s="44" t="s">
        <v>109</v>
      </c>
      <c r="D24" s="10" t="s">
        <v>110</v>
      </c>
      <c r="E24" s="42">
        <f>'№8 (ведомст.)'!F340</f>
        <v>1.7</v>
      </c>
      <c r="F24" s="42">
        <f>'№8 (ведомст.)'!G340</f>
        <v>1.7</v>
      </c>
    </row>
    <row r="25" spans="1:6" ht="55.9" customHeight="1">
      <c r="A25" s="32" t="s">
        <v>81</v>
      </c>
      <c r="B25" s="32"/>
      <c r="C25" s="32"/>
      <c r="D25" s="30" t="s">
        <v>57</v>
      </c>
      <c r="E25" s="42">
        <f t="shared" ref="E25:F26" si="2">E26</f>
        <v>36509.800000000003</v>
      </c>
      <c r="F25" s="42">
        <f t="shared" si="2"/>
        <v>36421.199999999997</v>
      </c>
    </row>
    <row r="26" spans="1:6" ht="49.5">
      <c r="A26" s="32" t="s">
        <v>81</v>
      </c>
      <c r="B26" s="12" t="s">
        <v>248</v>
      </c>
      <c r="C26" s="16"/>
      <c r="D26" s="30" t="s">
        <v>229</v>
      </c>
      <c r="E26" s="42">
        <f t="shared" si="2"/>
        <v>36509.800000000003</v>
      </c>
      <c r="F26" s="42">
        <f t="shared" si="2"/>
        <v>36421.199999999997</v>
      </c>
    </row>
    <row r="27" spans="1:6" ht="18.75" customHeight="1">
      <c r="A27" s="32" t="s">
        <v>81</v>
      </c>
      <c r="B27" s="12" t="s">
        <v>249</v>
      </c>
      <c r="C27" s="16"/>
      <c r="D27" s="30" t="s">
        <v>5</v>
      </c>
      <c r="E27" s="42">
        <f>E28+E32+E34</f>
        <v>36509.800000000003</v>
      </c>
      <c r="F27" s="42">
        <f>F28+F32+F34</f>
        <v>36421.199999999997</v>
      </c>
    </row>
    <row r="28" spans="1:6" ht="66">
      <c r="A28" s="32" t="s">
        <v>81</v>
      </c>
      <c r="B28" s="12" t="s">
        <v>251</v>
      </c>
      <c r="C28" s="9"/>
      <c r="D28" s="30" t="s">
        <v>113</v>
      </c>
      <c r="E28" s="42">
        <f>E29+E30+E31</f>
        <v>35792.5</v>
      </c>
      <c r="F28" s="42">
        <f>F29+F30+F31</f>
        <v>35703.899999999994</v>
      </c>
    </row>
    <row r="29" spans="1:6" ht="66">
      <c r="A29" s="32" t="s">
        <v>81</v>
      </c>
      <c r="B29" s="12" t="s">
        <v>251</v>
      </c>
      <c r="C29" s="44" t="s">
        <v>107</v>
      </c>
      <c r="D29" s="10" t="s">
        <v>6</v>
      </c>
      <c r="E29" s="42">
        <f>'№8 (ведомст.)'!F22</f>
        <v>30955.000000000004</v>
      </c>
      <c r="F29" s="42">
        <f>'№8 (ведомст.)'!G22</f>
        <v>30945.1</v>
      </c>
    </row>
    <row r="30" spans="1:6" ht="36.6" customHeight="1">
      <c r="A30" s="32" t="s">
        <v>81</v>
      </c>
      <c r="B30" s="12" t="s">
        <v>251</v>
      </c>
      <c r="C30" s="44" t="s">
        <v>108</v>
      </c>
      <c r="D30" s="10" t="s">
        <v>454</v>
      </c>
      <c r="E30" s="42">
        <f>'№8 (ведомст.)'!F23</f>
        <v>4692.5</v>
      </c>
      <c r="F30" s="42">
        <f>'№8 (ведомст.)'!G23</f>
        <v>4615.2</v>
      </c>
    </row>
    <row r="31" spans="1:6" ht="18.600000000000001" customHeight="1">
      <c r="A31" s="32" t="s">
        <v>81</v>
      </c>
      <c r="B31" s="12" t="s">
        <v>251</v>
      </c>
      <c r="C31" s="44" t="s">
        <v>109</v>
      </c>
      <c r="D31" s="46" t="s">
        <v>110</v>
      </c>
      <c r="E31" s="42">
        <f>'№8 (ведомст.)'!F24</f>
        <v>145</v>
      </c>
      <c r="F31" s="42">
        <f>'№8 (ведомст.)'!G24</f>
        <v>143.6</v>
      </c>
    </row>
    <row r="32" spans="1:6" ht="49.5">
      <c r="A32" s="32" t="s">
        <v>81</v>
      </c>
      <c r="B32" s="12" t="s">
        <v>252</v>
      </c>
      <c r="C32" s="9"/>
      <c r="D32" s="10" t="s">
        <v>114</v>
      </c>
      <c r="E32" s="42">
        <f>E33</f>
        <v>67.3</v>
      </c>
      <c r="F32" s="42">
        <f>F33</f>
        <v>67.3</v>
      </c>
    </row>
    <row r="33" spans="1:6" ht="69.599999999999994" customHeight="1">
      <c r="A33" s="32" t="s">
        <v>81</v>
      </c>
      <c r="B33" s="12" t="s">
        <v>252</v>
      </c>
      <c r="C33" s="44" t="s">
        <v>107</v>
      </c>
      <c r="D33" s="10" t="s">
        <v>6</v>
      </c>
      <c r="E33" s="42">
        <f>'№8 (ведомст.)'!F26</f>
        <v>67.3</v>
      </c>
      <c r="F33" s="42">
        <f>'№8 (ведомст.)'!G26</f>
        <v>67.3</v>
      </c>
    </row>
    <row r="34" spans="1:6" ht="58.9" customHeight="1">
      <c r="A34" s="32" t="s">
        <v>81</v>
      </c>
      <c r="B34" s="9" t="s">
        <v>253</v>
      </c>
      <c r="C34" s="9"/>
      <c r="D34" s="41" t="s">
        <v>371</v>
      </c>
      <c r="E34" s="42">
        <f>E35+E36</f>
        <v>650</v>
      </c>
      <c r="F34" s="42">
        <f>F35+F36</f>
        <v>650</v>
      </c>
    </row>
    <row r="35" spans="1:6" ht="66">
      <c r="A35" s="32" t="s">
        <v>81</v>
      </c>
      <c r="B35" s="9" t="s">
        <v>253</v>
      </c>
      <c r="C35" s="44" t="s">
        <v>107</v>
      </c>
      <c r="D35" s="10" t="s">
        <v>6</v>
      </c>
      <c r="E35" s="42">
        <f>'№8 (ведомст.)'!F28</f>
        <v>591</v>
      </c>
      <c r="F35" s="42">
        <f>'№8 (ведомст.)'!G28</f>
        <v>591</v>
      </c>
    </row>
    <row r="36" spans="1:6" ht="36" customHeight="1">
      <c r="A36" s="32" t="s">
        <v>81</v>
      </c>
      <c r="B36" s="9" t="s">
        <v>253</v>
      </c>
      <c r="C36" s="44" t="s">
        <v>108</v>
      </c>
      <c r="D36" s="10" t="s">
        <v>454</v>
      </c>
      <c r="E36" s="42">
        <f>'№8 (ведомст.)'!F29</f>
        <v>59</v>
      </c>
      <c r="F36" s="42">
        <f>'№8 (ведомст.)'!G29</f>
        <v>59</v>
      </c>
    </row>
    <row r="37" spans="1:6" ht="21.6" customHeight="1">
      <c r="A37" s="32" t="s">
        <v>1</v>
      </c>
      <c r="B37" s="9"/>
      <c r="C37" s="44"/>
      <c r="D37" s="10" t="s">
        <v>2</v>
      </c>
      <c r="E37" s="42">
        <f t="shared" ref="E37:F40" si="3">E38</f>
        <v>42.8</v>
      </c>
      <c r="F37" s="42">
        <f t="shared" si="3"/>
        <v>0</v>
      </c>
    </row>
    <row r="38" spans="1:6" ht="52.9" customHeight="1">
      <c r="A38" s="32" t="s">
        <v>1</v>
      </c>
      <c r="B38" s="12" t="s">
        <v>248</v>
      </c>
      <c r="C38" s="44"/>
      <c r="D38" s="30" t="s">
        <v>229</v>
      </c>
      <c r="E38" s="42">
        <f t="shared" si="3"/>
        <v>42.8</v>
      </c>
      <c r="F38" s="42">
        <f t="shared" si="3"/>
        <v>0</v>
      </c>
    </row>
    <row r="39" spans="1:6" ht="54.6" customHeight="1">
      <c r="A39" s="32" t="s">
        <v>1</v>
      </c>
      <c r="B39" s="12" t="s">
        <v>254</v>
      </c>
      <c r="C39" s="44"/>
      <c r="D39" s="10" t="s">
        <v>13</v>
      </c>
      <c r="E39" s="42">
        <f t="shared" si="3"/>
        <v>42.8</v>
      </c>
      <c r="F39" s="42">
        <f t="shared" si="3"/>
        <v>0</v>
      </c>
    </row>
    <row r="40" spans="1:6" ht="52.15" customHeight="1">
      <c r="A40" s="32" t="s">
        <v>1</v>
      </c>
      <c r="B40" s="9" t="s">
        <v>255</v>
      </c>
      <c r="C40" s="9"/>
      <c r="D40" s="41" t="s">
        <v>368</v>
      </c>
      <c r="E40" s="42">
        <f t="shared" si="3"/>
        <v>42.8</v>
      </c>
      <c r="F40" s="42">
        <f t="shared" si="3"/>
        <v>0</v>
      </c>
    </row>
    <row r="41" spans="1:6" ht="33">
      <c r="A41" s="32" t="s">
        <v>1</v>
      </c>
      <c r="B41" s="9" t="s">
        <v>255</v>
      </c>
      <c r="C41" s="44" t="s">
        <v>108</v>
      </c>
      <c r="D41" s="10" t="s">
        <v>454</v>
      </c>
      <c r="E41" s="42">
        <f>'№8 (ведомст.)'!F35</f>
        <v>42.8</v>
      </c>
      <c r="F41" s="42">
        <f>'№8 (ведомст.)'!G35</f>
        <v>0</v>
      </c>
    </row>
    <row r="42" spans="1:6" ht="44.45" customHeight="1">
      <c r="A42" s="32" t="s">
        <v>82</v>
      </c>
      <c r="B42" s="32"/>
      <c r="C42" s="32"/>
      <c r="D42" s="10" t="s">
        <v>22</v>
      </c>
      <c r="E42" s="42">
        <f t="shared" ref="E42:F44" si="4">E43</f>
        <v>10781.2</v>
      </c>
      <c r="F42" s="42">
        <f t="shared" si="4"/>
        <v>10776.4</v>
      </c>
    </row>
    <row r="43" spans="1:6" ht="41.45" customHeight="1">
      <c r="A43" s="32" t="s">
        <v>82</v>
      </c>
      <c r="B43" s="9" t="s">
        <v>306</v>
      </c>
      <c r="C43" s="44"/>
      <c r="D43" s="10" t="s">
        <v>14</v>
      </c>
      <c r="E43" s="42">
        <f t="shared" si="4"/>
        <v>10781.2</v>
      </c>
      <c r="F43" s="42">
        <f t="shared" si="4"/>
        <v>10776.4</v>
      </c>
    </row>
    <row r="44" spans="1:6" ht="19.899999999999999" customHeight="1">
      <c r="A44" s="32" t="s">
        <v>82</v>
      </c>
      <c r="B44" s="12" t="s">
        <v>307</v>
      </c>
      <c r="C44" s="16"/>
      <c r="D44" s="30" t="s">
        <v>5</v>
      </c>
      <c r="E44" s="42">
        <f t="shared" si="4"/>
        <v>10781.2</v>
      </c>
      <c r="F44" s="42">
        <f t="shared" si="4"/>
        <v>10776.4</v>
      </c>
    </row>
    <row r="45" spans="1:6" ht="70.150000000000006" customHeight="1">
      <c r="A45" s="32" t="s">
        <v>82</v>
      </c>
      <c r="B45" s="9" t="s">
        <v>308</v>
      </c>
      <c r="C45" s="9"/>
      <c r="D45" s="30" t="s">
        <v>113</v>
      </c>
      <c r="E45" s="42">
        <f>E46+E47+E48</f>
        <v>10781.2</v>
      </c>
      <c r="F45" s="42">
        <f>F46+F47+F48</f>
        <v>10776.4</v>
      </c>
    </row>
    <row r="46" spans="1:6" ht="66">
      <c r="A46" s="32" t="s">
        <v>82</v>
      </c>
      <c r="B46" s="9" t="s">
        <v>308</v>
      </c>
      <c r="C46" s="44" t="s">
        <v>107</v>
      </c>
      <c r="D46" s="10" t="s">
        <v>6</v>
      </c>
      <c r="E46" s="42">
        <f>'№8 (ведомст.)'!F260</f>
        <v>7908.4000000000005</v>
      </c>
      <c r="F46" s="42">
        <f>'№8 (ведомст.)'!G260</f>
        <v>7903.8</v>
      </c>
    </row>
    <row r="47" spans="1:6" ht="36.6" customHeight="1">
      <c r="A47" s="32" t="s">
        <v>82</v>
      </c>
      <c r="B47" s="9" t="s">
        <v>308</v>
      </c>
      <c r="C47" s="44" t="s">
        <v>108</v>
      </c>
      <c r="D47" s="10" t="s">
        <v>454</v>
      </c>
      <c r="E47" s="42">
        <f>'№8 (ведомст.)'!F261</f>
        <v>2754.4</v>
      </c>
      <c r="F47" s="42">
        <f>'№8 (ведомст.)'!G261</f>
        <v>2754.2</v>
      </c>
    </row>
    <row r="48" spans="1:6" ht="19.899999999999999" customHeight="1">
      <c r="A48" s="32" t="s">
        <v>82</v>
      </c>
      <c r="B48" s="9" t="s">
        <v>308</v>
      </c>
      <c r="C48" s="44" t="s">
        <v>109</v>
      </c>
      <c r="D48" s="10" t="s">
        <v>110</v>
      </c>
      <c r="E48" s="42">
        <f>'№8 (ведомст.)'!F262</f>
        <v>118.4</v>
      </c>
      <c r="F48" s="42">
        <f>'№8 (ведомст.)'!G262</f>
        <v>118.4</v>
      </c>
    </row>
    <row r="49" spans="1:6" ht="18" customHeight="1">
      <c r="A49" s="32" t="s">
        <v>83</v>
      </c>
      <c r="B49" s="33"/>
      <c r="C49" s="33"/>
      <c r="D49" s="10" t="s">
        <v>23</v>
      </c>
      <c r="E49" s="42">
        <f>E50</f>
        <v>1000</v>
      </c>
      <c r="F49" s="42">
        <f>F50</f>
        <v>0</v>
      </c>
    </row>
    <row r="50" spans="1:6" ht="21" customHeight="1">
      <c r="A50" s="32" t="s">
        <v>83</v>
      </c>
      <c r="B50" s="4">
        <v>9900000000</v>
      </c>
      <c r="C50" s="45"/>
      <c r="D50" s="31" t="s">
        <v>9</v>
      </c>
      <c r="E50" s="42">
        <f>E52</f>
        <v>1000</v>
      </c>
      <c r="F50" s="42">
        <f>F52</f>
        <v>0</v>
      </c>
    </row>
    <row r="51" spans="1:6" ht="21" customHeight="1">
      <c r="A51" s="32" t="s">
        <v>83</v>
      </c>
      <c r="B51" s="4">
        <v>9920000000</v>
      </c>
      <c r="C51" s="45"/>
      <c r="D51" s="10" t="s">
        <v>23</v>
      </c>
      <c r="E51" s="42">
        <f>E52</f>
        <v>1000</v>
      </c>
      <c r="F51" s="42">
        <f>F52</f>
        <v>0</v>
      </c>
    </row>
    <row r="52" spans="1:6" ht="33">
      <c r="A52" s="32" t="s">
        <v>83</v>
      </c>
      <c r="B52" s="4" t="s">
        <v>309</v>
      </c>
      <c r="C52" s="9" t="s">
        <v>105</v>
      </c>
      <c r="D52" s="31" t="s">
        <v>150</v>
      </c>
      <c r="E52" s="42">
        <f>E53</f>
        <v>1000</v>
      </c>
      <c r="F52" s="42">
        <f>F53</f>
        <v>0</v>
      </c>
    </row>
    <row r="53" spans="1:6" ht="19.149999999999999" customHeight="1">
      <c r="A53" s="32" t="s">
        <v>83</v>
      </c>
      <c r="B53" s="4" t="s">
        <v>309</v>
      </c>
      <c r="C53" s="9" t="s">
        <v>109</v>
      </c>
      <c r="D53" s="31" t="s">
        <v>110</v>
      </c>
      <c r="E53" s="42">
        <f>'№8 (ведомст.)'!F267</f>
        <v>1000</v>
      </c>
      <c r="F53" s="42">
        <f>'№8 (ведомст.)'!G267</f>
        <v>0</v>
      </c>
    </row>
    <row r="54" spans="1:6" ht="21" customHeight="1">
      <c r="A54" s="32" t="s">
        <v>98</v>
      </c>
      <c r="B54" s="33"/>
      <c r="C54" s="33"/>
      <c r="D54" s="10" t="s">
        <v>58</v>
      </c>
      <c r="E54" s="42">
        <f>E55+E80+E92+E99</f>
        <v>13286.5</v>
      </c>
      <c r="F54" s="42">
        <f>F55+F80+F92+F99</f>
        <v>12466.200000000003</v>
      </c>
    </row>
    <row r="55" spans="1:6" ht="52.15" customHeight="1">
      <c r="A55" s="32" t="s">
        <v>98</v>
      </c>
      <c r="B55" s="12" t="s">
        <v>248</v>
      </c>
      <c r="C55" s="44"/>
      <c r="D55" s="30" t="s">
        <v>229</v>
      </c>
      <c r="E55" s="42">
        <f>E56+E63+E68+E72</f>
        <v>3222.8999999999996</v>
      </c>
      <c r="F55" s="42">
        <f>F56+F63+F68+F72</f>
        <v>2438.3999999999996</v>
      </c>
    </row>
    <row r="56" spans="1:6" ht="52.15" customHeight="1">
      <c r="A56" s="32" t="s">
        <v>98</v>
      </c>
      <c r="B56" s="12" t="s">
        <v>254</v>
      </c>
      <c r="C56" s="44"/>
      <c r="D56" s="10" t="s">
        <v>13</v>
      </c>
      <c r="E56" s="42">
        <f>E57+E59+E61</f>
        <v>2798.7</v>
      </c>
      <c r="F56" s="42">
        <f>F57+F59+F61</f>
        <v>2019.2</v>
      </c>
    </row>
    <row r="57" spans="1:6" ht="36" customHeight="1">
      <c r="A57" s="32" t="s">
        <v>98</v>
      </c>
      <c r="B57" s="12" t="s">
        <v>256</v>
      </c>
      <c r="C57" s="44"/>
      <c r="D57" s="10" t="s">
        <v>186</v>
      </c>
      <c r="E57" s="42">
        <f t="shared" ref="E57:F57" si="5">E58</f>
        <v>529</v>
      </c>
      <c r="F57" s="42">
        <f t="shared" si="5"/>
        <v>483.9</v>
      </c>
    </row>
    <row r="58" spans="1:6" ht="34.15" customHeight="1">
      <c r="A58" s="32" t="s">
        <v>98</v>
      </c>
      <c r="B58" s="12" t="s">
        <v>256</v>
      </c>
      <c r="C58" s="44" t="s">
        <v>108</v>
      </c>
      <c r="D58" s="10" t="s">
        <v>454</v>
      </c>
      <c r="E58" s="42">
        <f>'№8 (ведомст.)'!F41</f>
        <v>529</v>
      </c>
      <c r="F58" s="42">
        <f>'№8 (ведомст.)'!G41</f>
        <v>483.9</v>
      </c>
    </row>
    <row r="59" spans="1:6" ht="34.15" customHeight="1">
      <c r="A59" s="32" t="s">
        <v>98</v>
      </c>
      <c r="B59" s="12" t="s">
        <v>467</v>
      </c>
      <c r="C59" s="44"/>
      <c r="D59" s="10" t="s">
        <v>468</v>
      </c>
      <c r="E59" s="42">
        <f>E60</f>
        <v>655.59999999999991</v>
      </c>
      <c r="F59" s="42">
        <f>F60</f>
        <v>257.89999999999998</v>
      </c>
    </row>
    <row r="60" spans="1:6" ht="34.15" customHeight="1">
      <c r="A60" s="32" t="s">
        <v>98</v>
      </c>
      <c r="B60" s="12" t="s">
        <v>467</v>
      </c>
      <c r="C60" s="44" t="s">
        <v>108</v>
      </c>
      <c r="D60" s="10" t="s">
        <v>454</v>
      </c>
      <c r="E60" s="42">
        <f>'№8 (ведомст.)'!F43</f>
        <v>655.59999999999991</v>
      </c>
      <c r="F60" s="42">
        <f>'№8 (ведомст.)'!G43</f>
        <v>257.89999999999998</v>
      </c>
    </row>
    <row r="61" spans="1:6" ht="82.5">
      <c r="A61" s="32" t="s">
        <v>98</v>
      </c>
      <c r="B61" s="12" t="s">
        <v>484</v>
      </c>
      <c r="C61" s="44"/>
      <c r="D61" s="10" t="s">
        <v>485</v>
      </c>
      <c r="E61" s="42">
        <f>E62</f>
        <v>1614.1</v>
      </c>
      <c r="F61" s="42">
        <f>F62</f>
        <v>1277.4000000000001</v>
      </c>
    </row>
    <row r="62" spans="1:6" ht="33">
      <c r="A62" s="32" t="s">
        <v>98</v>
      </c>
      <c r="B62" s="12" t="s">
        <v>484</v>
      </c>
      <c r="C62" s="44" t="s">
        <v>108</v>
      </c>
      <c r="D62" s="10" t="s">
        <v>454</v>
      </c>
      <c r="E62" s="42">
        <f>'№8 (ведомст.)'!F45</f>
        <v>1614.1</v>
      </c>
      <c r="F62" s="42">
        <f>'№8 (ведомст.)'!G45</f>
        <v>1277.4000000000001</v>
      </c>
    </row>
    <row r="63" spans="1:6" ht="84.6" customHeight="1">
      <c r="A63" s="32" t="s">
        <v>98</v>
      </c>
      <c r="B63" s="12" t="s">
        <v>257</v>
      </c>
      <c r="C63" s="44"/>
      <c r="D63" s="10" t="s">
        <v>187</v>
      </c>
      <c r="E63" s="42">
        <f>E64+E66</f>
        <v>75</v>
      </c>
      <c r="F63" s="42">
        <f>F64+F66</f>
        <v>75</v>
      </c>
    </row>
    <row r="64" spans="1:6" ht="42.6" customHeight="1">
      <c r="A64" s="32" t="s">
        <v>98</v>
      </c>
      <c r="B64" s="12" t="s">
        <v>258</v>
      </c>
      <c r="C64" s="44"/>
      <c r="D64" s="10" t="s">
        <v>188</v>
      </c>
      <c r="E64" s="42">
        <f>E65</f>
        <v>50</v>
      </c>
      <c r="F64" s="42">
        <f>F65</f>
        <v>50</v>
      </c>
    </row>
    <row r="65" spans="1:6" ht="21" customHeight="1">
      <c r="A65" s="32" t="s">
        <v>98</v>
      </c>
      <c r="B65" s="12" t="s">
        <v>258</v>
      </c>
      <c r="C65" s="44" t="s">
        <v>109</v>
      </c>
      <c r="D65" s="46" t="s">
        <v>110</v>
      </c>
      <c r="E65" s="42">
        <f>'№8 (ведомст.)'!F49</f>
        <v>50</v>
      </c>
      <c r="F65" s="42">
        <f>'№8 (ведомст.)'!G49</f>
        <v>50</v>
      </c>
    </row>
    <row r="66" spans="1:6" ht="49.5">
      <c r="A66" s="32" t="s">
        <v>98</v>
      </c>
      <c r="B66" s="12" t="s">
        <v>259</v>
      </c>
      <c r="C66" s="44"/>
      <c r="D66" s="10" t="s">
        <v>189</v>
      </c>
      <c r="E66" s="42">
        <f>E67</f>
        <v>25</v>
      </c>
      <c r="F66" s="42">
        <f>F67</f>
        <v>25</v>
      </c>
    </row>
    <row r="67" spans="1:6" ht="36" customHeight="1">
      <c r="A67" s="32" t="s">
        <v>98</v>
      </c>
      <c r="B67" s="12" t="s">
        <v>259</v>
      </c>
      <c r="C67" s="44" t="s">
        <v>108</v>
      </c>
      <c r="D67" s="10" t="s">
        <v>454</v>
      </c>
      <c r="E67" s="42">
        <f>'№8 (ведомст.)'!F52</f>
        <v>25</v>
      </c>
      <c r="F67" s="42">
        <f>'№8 (ведомст.)'!G52</f>
        <v>25</v>
      </c>
    </row>
    <row r="68" spans="1:6" ht="49.5">
      <c r="A68" s="32" t="s">
        <v>98</v>
      </c>
      <c r="B68" s="12" t="s">
        <v>260</v>
      </c>
      <c r="C68" s="44"/>
      <c r="D68" s="10" t="s">
        <v>183</v>
      </c>
      <c r="E68" s="42">
        <f>E69</f>
        <v>51.6</v>
      </c>
      <c r="F68" s="42">
        <f>F69</f>
        <v>51.6</v>
      </c>
    </row>
    <row r="69" spans="1:6" ht="35.450000000000003" customHeight="1">
      <c r="A69" s="32" t="s">
        <v>98</v>
      </c>
      <c r="B69" s="12" t="s">
        <v>261</v>
      </c>
      <c r="C69" s="44"/>
      <c r="D69" s="10" t="s">
        <v>185</v>
      </c>
      <c r="E69" s="42">
        <f>E71+E70</f>
        <v>51.6</v>
      </c>
      <c r="F69" s="42">
        <f>F71+F70</f>
        <v>51.6</v>
      </c>
    </row>
    <row r="70" spans="1:6" ht="37.9" customHeight="1">
      <c r="A70" s="32" t="s">
        <v>98</v>
      </c>
      <c r="B70" s="12" t="s">
        <v>261</v>
      </c>
      <c r="C70" s="44" t="s">
        <v>108</v>
      </c>
      <c r="D70" s="10" t="s">
        <v>454</v>
      </c>
      <c r="E70" s="42">
        <f>'№8 (ведомст.)'!F56</f>
        <v>36.6</v>
      </c>
      <c r="F70" s="42">
        <f>'№8 (ведомст.)'!G56</f>
        <v>36.6</v>
      </c>
    </row>
    <row r="71" spans="1:6" ht="21" customHeight="1">
      <c r="A71" s="32" t="s">
        <v>98</v>
      </c>
      <c r="B71" s="12" t="s">
        <v>261</v>
      </c>
      <c r="C71" s="16" t="s">
        <v>111</v>
      </c>
      <c r="D71" s="10" t="s">
        <v>112</v>
      </c>
      <c r="E71" s="42">
        <f>'№8 (ведомст.)'!F57</f>
        <v>15</v>
      </c>
      <c r="F71" s="42">
        <f>'№8 (ведомст.)'!G57</f>
        <v>15</v>
      </c>
    </row>
    <row r="72" spans="1:6" ht="21" customHeight="1">
      <c r="A72" s="32" t="s">
        <v>98</v>
      </c>
      <c r="B72" s="12" t="s">
        <v>249</v>
      </c>
      <c r="C72" s="44"/>
      <c r="D72" s="10" t="s">
        <v>5</v>
      </c>
      <c r="E72" s="42">
        <f>E73+E75+E78</f>
        <v>297.59999999999997</v>
      </c>
      <c r="F72" s="42">
        <f>F73+F75+F78</f>
        <v>292.60000000000002</v>
      </c>
    </row>
    <row r="73" spans="1:6" ht="52.15" customHeight="1">
      <c r="A73" s="32" t="s">
        <v>98</v>
      </c>
      <c r="B73" s="12" t="s">
        <v>252</v>
      </c>
      <c r="C73" s="44"/>
      <c r="D73" s="10" t="s">
        <v>114</v>
      </c>
      <c r="E73" s="42">
        <f>E74</f>
        <v>31.7</v>
      </c>
      <c r="F73" s="42">
        <f>F74</f>
        <v>31.6</v>
      </c>
    </row>
    <row r="74" spans="1:6" ht="70.900000000000006" customHeight="1">
      <c r="A74" s="32" t="s">
        <v>98</v>
      </c>
      <c r="B74" s="12" t="s">
        <v>252</v>
      </c>
      <c r="C74" s="44" t="s">
        <v>107</v>
      </c>
      <c r="D74" s="10" t="s">
        <v>6</v>
      </c>
      <c r="E74" s="42">
        <f>'№8 (ведомст.)'!F61</f>
        <v>31.7</v>
      </c>
      <c r="F74" s="42">
        <f>'№8 (ведомст.)'!G61</f>
        <v>31.6</v>
      </c>
    </row>
    <row r="75" spans="1:6" ht="70.150000000000006" customHeight="1">
      <c r="A75" s="32" t="s">
        <v>98</v>
      </c>
      <c r="B75" s="12" t="s">
        <v>262</v>
      </c>
      <c r="C75" s="44"/>
      <c r="D75" s="10" t="s">
        <v>228</v>
      </c>
      <c r="E75" s="42">
        <f>E76+E77</f>
        <v>264</v>
      </c>
      <c r="F75" s="42">
        <f>F76+F77</f>
        <v>260.3</v>
      </c>
    </row>
    <row r="76" spans="1:6" ht="69.599999999999994" customHeight="1">
      <c r="A76" s="32" t="s">
        <v>98</v>
      </c>
      <c r="B76" s="12" t="s">
        <v>262</v>
      </c>
      <c r="C76" s="44" t="s">
        <v>107</v>
      </c>
      <c r="D76" s="10" t="s">
        <v>6</v>
      </c>
      <c r="E76" s="42">
        <f>'№8 (ведомст.)'!F63</f>
        <v>242</v>
      </c>
      <c r="F76" s="42">
        <f>'№8 (ведомст.)'!G63</f>
        <v>242</v>
      </c>
    </row>
    <row r="77" spans="1:6" ht="35.450000000000003" customHeight="1">
      <c r="A77" s="32" t="s">
        <v>98</v>
      </c>
      <c r="B77" s="12" t="s">
        <v>262</v>
      </c>
      <c r="C77" s="44" t="s">
        <v>108</v>
      </c>
      <c r="D77" s="10" t="s">
        <v>454</v>
      </c>
      <c r="E77" s="42">
        <f>'№8 (ведомст.)'!F64</f>
        <v>22</v>
      </c>
      <c r="F77" s="42">
        <f>'№8 (ведомст.)'!G64</f>
        <v>18.3</v>
      </c>
    </row>
    <row r="78" spans="1:6" ht="66">
      <c r="A78" s="32" t="s">
        <v>98</v>
      </c>
      <c r="B78" s="12" t="s">
        <v>548</v>
      </c>
      <c r="C78" s="44"/>
      <c r="D78" s="30" t="s">
        <v>549</v>
      </c>
      <c r="E78" s="42">
        <f>E79</f>
        <v>1.9</v>
      </c>
      <c r="F78" s="42">
        <f>F79</f>
        <v>0.7</v>
      </c>
    </row>
    <row r="79" spans="1:6" ht="66">
      <c r="A79" s="32" t="s">
        <v>98</v>
      </c>
      <c r="B79" s="12" t="s">
        <v>548</v>
      </c>
      <c r="C79" s="44" t="s">
        <v>107</v>
      </c>
      <c r="D79" s="10" t="s">
        <v>6</v>
      </c>
      <c r="E79" s="42">
        <f>'№8 (ведомст.)'!F66</f>
        <v>1.9</v>
      </c>
      <c r="F79" s="42">
        <f>'№8 (ведомст.)'!G66</f>
        <v>0.7</v>
      </c>
    </row>
    <row r="80" spans="1:6" ht="49.5">
      <c r="A80" s="32" t="s">
        <v>98</v>
      </c>
      <c r="B80" s="32" t="s">
        <v>314</v>
      </c>
      <c r="C80" s="32"/>
      <c r="D80" s="30" t="s">
        <v>168</v>
      </c>
      <c r="E80" s="42">
        <f>E81+E88</f>
        <v>8238.2999999999993</v>
      </c>
      <c r="F80" s="42">
        <f>F81+F88</f>
        <v>8228.9000000000015</v>
      </c>
    </row>
    <row r="81" spans="1:6" ht="33.75" customHeight="1">
      <c r="A81" s="32" t="s">
        <v>98</v>
      </c>
      <c r="B81" s="32" t="s">
        <v>315</v>
      </c>
      <c r="C81" s="32"/>
      <c r="D81" s="30" t="s">
        <v>169</v>
      </c>
      <c r="E81" s="42">
        <f>E82+E84+E86</f>
        <v>2578</v>
      </c>
      <c r="F81" s="42">
        <f>F82+F84+F86</f>
        <v>2577.6999999999998</v>
      </c>
    </row>
    <row r="82" spans="1:6" ht="33">
      <c r="A82" s="32" t="s">
        <v>98</v>
      </c>
      <c r="B82" s="32" t="s">
        <v>318</v>
      </c>
      <c r="C82" s="32"/>
      <c r="D82" s="30" t="s">
        <v>170</v>
      </c>
      <c r="E82" s="42">
        <f>E83</f>
        <v>2360</v>
      </c>
      <c r="F82" s="42">
        <f>F83</f>
        <v>2359.6999999999998</v>
      </c>
    </row>
    <row r="83" spans="1:6" ht="33">
      <c r="A83" s="32" t="s">
        <v>98</v>
      </c>
      <c r="B83" s="32" t="s">
        <v>318</v>
      </c>
      <c r="C83" s="44" t="s">
        <v>108</v>
      </c>
      <c r="D83" s="10" t="s">
        <v>454</v>
      </c>
      <c r="E83" s="42">
        <f>'№8 (ведомст.)'!F292</f>
        <v>2360</v>
      </c>
      <c r="F83" s="42">
        <f>'№8 (ведомст.)'!G292</f>
        <v>2359.6999999999998</v>
      </c>
    </row>
    <row r="84" spans="1:6" ht="33">
      <c r="A84" s="32" t="s">
        <v>98</v>
      </c>
      <c r="B84" s="32" t="s">
        <v>319</v>
      </c>
      <c r="C84" s="32"/>
      <c r="D84" s="30" t="s">
        <v>171</v>
      </c>
      <c r="E84" s="42">
        <f>E85</f>
        <v>98</v>
      </c>
      <c r="F84" s="42">
        <f>F85</f>
        <v>98</v>
      </c>
    </row>
    <row r="85" spans="1:6" ht="33">
      <c r="A85" s="32" t="s">
        <v>98</v>
      </c>
      <c r="B85" s="32" t="s">
        <v>319</v>
      </c>
      <c r="C85" s="44" t="s">
        <v>108</v>
      </c>
      <c r="D85" s="10" t="s">
        <v>454</v>
      </c>
      <c r="E85" s="42">
        <f>'№8 (ведомст.)'!F294</f>
        <v>98</v>
      </c>
      <c r="F85" s="42">
        <f>'№8 (ведомст.)'!G294</f>
        <v>98</v>
      </c>
    </row>
    <row r="86" spans="1:6" ht="33">
      <c r="A86" s="32" t="s">
        <v>98</v>
      </c>
      <c r="B86" s="32" t="s">
        <v>510</v>
      </c>
      <c r="C86" s="32"/>
      <c r="D86" s="30" t="s">
        <v>511</v>
      </c>
      <c r="E86" s="42">
        <f>E87</f>
        <v>120</v>
      </c>
      <c r="F86" s="42">
        <f>F87</f>
        <v>120</v>
      </c>
    </row>
    <row r="87" spans="1:6" ht="33">
      <c r="A87" s="32" t="s">
        <v>98</v>
      </c>
      <c r="B87" s="32" t="s">
        <v>510</v>
      </c>
      <c r="C87" s="44" t="s">
        <v>108</v>
      </c>
      <c r="D87" s="10" t="s">
        <v>454</v>
      </c>
      <c r="E87" s="42">
        <f>'№8 (ведомст.)'!F295</f>
        <v>120</v>
      </c>
      <c r="F87" s="42">
        <f>'№8 (ведомст.)'!G295</f>
        <v>120</v>
      </c>
    </row>
    <row r="88" spans="1:6" ht="21" customHeight="1">
      <c r="A88" s="32" t="s">
        <v>98</v>
      </c>
      <c r="B88" s="9" t="s">
        <v>320</v>
      </c>
      <c r="C88" s="9"/>
      <c r="D88" s="31" t="s">
        <v>5</v>
      </c>
      <c r="E88" s="42">
        <f>E89</f>
        <v>5660.3</v>
      </c>
      <c r="F88" s="42">
        <f>F89</f>
        <v>5651.2000000000007</v>
      </c>
    </row>
    <row r="89" spans="1:6" ht="66">
      <c r="A89" s="32" t="s">
        <v>98</v>
      </c>
      <c r="B89" s="32" t="s">
        <v>317</v>
      </c>
      <c r="C89" s="9"/>
      <c r="D89" s="31" t="s">
        <v>113</v>
      </c>
      <c r="E89" s="42">
        <f>E90+E91</f>
        <v>5660.3</v>
      </c>
      <c r="F89" s="42">
        <f>F90+F91</f>
        <v>5651.2000000000007</v>
      </c>
    </row>
    <row r="90" spans="1:6" ht="66">
      <c r="A90" s="32" t="s">
        <v>98</v>
      </c>
      <c r="B90" s="32" t="s">
        <v>317</v>
      </c>
      <c r="C90" s="44" t="s">
        <v>107</v>
      </c>
      <c r="D90" s="10" t="s">
        <v>6</v>
      </c>
      <c r="E90" s="42">
        <f>'№8 (ведомст.)'!F300</f>
        <v>5247.3</v>
      </c>
      <c r="F90" s="42">
        <f>'№8 (ведомст.)'!G300</f>
        <v>5247.1</v>
      </c>
    </row>
    <row r="91" spans="1:6" ht="36" customHeight="1">
      <c r="A91" s="32" t="s">
        <v>98</v>
      </c>
      <c r="B91" s="32" t="s">
        <v>317</v>
      </c>
      <c r="C91" s="44" t="s">
        <v>108</v>
      </c>
      <c r="D91" s="10" t="s">
        <v>454</v>
      </c>
      <c r="E91" s="42">
        <f>'№8 (ведомст.)'!F301</f>
        <v>413</v>
      </c>
      <c r="F91" s="42">
        <f>'№8 (ведомст.)'!G301</f>
        <v>404.1</v>
      </c>
    </row>
    <row r="92" spans="1:6" ht="46.15" customHeight="1">
      <c r="A92" s="32" t="s">
        <v>98</v>
      </c>
      <c r="B92" s="9" t="s">
        <v>306</v>
      </c>
      <c r="C92" s="44"/>
      <c r="D92" s="10" t="s">
        <v>14</v>
      </c>
      <c r="E92" s="42">
        <f>E93+E96</f>
        <v>991.59999999999991</v>
      </c>
      <c r="F92" s="42">
        <f>F93+F96</f>
        <v>965.2</v>
      </c>
    </row>
    <row r="93" spans="1:6" ht="33">
      <c r="A93" s="32" t="s">
        <v>98</v>
      </c>
      <c r="B93" s="9" t="s">
        <v>310</v>
      </c>
      <c r="C93" s="44"/>
      <c r="D93" s="10" t="s">
        <v>224</v>
      </c>
      <c r="E93" s="42">
        <f t="shared" ref="E93:F94" si="6">E94</f>
        <v>959.09999999999991</v>
      </c>
      <c r="F93" s="42">
        <f t="shared" si="6"/>
        <v>959.1</v>
      </c>
    </row>
    <row r="94" spans="1:6" ht="49.5">
      <c r="A94" s="32" t="s">
        <v>98</v>
      </c>
      <c r="B94" s="9" t="s">
        <v>311</v>
      </c>
      <c r="C94" s="9"/>
      <c r="D94" s="31" t="s">
        <v>227</v>
      </c>
      <c r="E94" s="42">
        <f t="shared" si="6"/>
        <v>959.09999999999991</v>
      </c>
      <c r="F94" s="42">
        <f t="shared" si="6"/>
        <v>959.1</v>
      </c>
    </row>
    <row r="95" spans="1:6" ht="34.15" customHeight="1">
      <c r="A95" s="32" t="s">
        <v>98</v>
      </c>
      <c r="B95" s="9" t="s">
        <v>311</v>
      </c>
      <c r="C95" s="44" t="s">
        <v>108</v>
      </c>
      <c r="D95" s="10" t="s">
        <v>454</v>
      </c>
      <c r="E95" s="42">
        <f>'№8 (ведомст.)'!F273</f>
        <v>959.09999999999991</v>
      </c>
      <c r="F95" s="42">
        <f>'№8 (ведомст.)'!G273</f>
        <v>959.1</v>
      </c>
    </row>
    <row r="96" spans="1:6" ht="20.45" customHeight="1">
      <c r="A96" s="32" t="s">
        <v>98</v>
      </c>
      <c r="B96" s="9" t="s">
        <v>312</v>
      </c>
      <c r="C96" s="9"/>
      <c r="D96" s="31" t="s">
        <v>148</v>
      </c>
      <c r="E96" s="42">
        <f t="shared" ref="E96:F97" si="7">E97</f>
        <v>32.5</v>
      </c>
      <c r="F96" s="42">
        <f t="shared" si="7"/>
        <v>6.1</v>
      </c>
    </row>
    <row r="97" spans="1:6" ht="41.45" customHeight="1">
      <c r="A97" s="32" t="s">
        <v>98</v>
      </c>
      <c r="B97" s="9" t="s">
        <v>313</v>
      </c>
      <c r="C97" s="9"/>
      <c r="D97" s="31" t="s">
        <v>149</v>
      </c>
      <c r="E97" s="42">
        <f t="shared" si="7"/>
        <v>32.5</v>
      </c>
      <c r="F97" s="42">
        <f t="shared" si="7"/>
        <v>6.1</v>
      </c>
    </row>
    <row r="98" spans="1:6" ht="33">
      <c r="A98" s="32" t="s">
        <v>98</v>
      </c>
      <c r="B98" s="9" t="s">
        <v>313</v>
      </c>
      <c r="C98" s="44" t="s">
        <v>108</v>
      </c>
      <c r="D98" s="10" t="s">
        <v>454</v>
      </c>
      <c r="E98" s="42">
        <f>'№8 (ведомст.)'!F277</f>
        <v>32.5</v>
      </c>
      <c r="F98" s="42">
        <f>'№8 (ведомст.)'!G277</f>
        <v>6.1</v>
      </c>
    </row>
    <row r="99" spans="1:6">
      <c r="A99" s="32" t="s">
        <v>98</v>
      </c>
      <c r="B99" s="4">
        <v>9900000000</v>
      </c>
      <c r="C99" s="45"/>
      <c r="D99" s="31" t="s">
        <v>9</v>
      </c>
      <c r="E99" s="42">
        <f t="shared" ref="E99:F101" si="8">E100</f>
        <v>833.7</v>
      </c>
      <c r="F99" s="42">
        <f t="shared" si="8"/>
        <v>833.7</v>
      </c>
    </row>
    <row r="100" spans="1:6" ht="33">
      <c r="A100" s="32" t="s">
        <v>98</v>
      </c>
      <c r="B100" s="4">
        <v>9940000000</v>
      </c>
      <c r="C100" s="44"/>
      <c r="D100" s="10" t="s">
        <v>477</v>
      </c>
      <c r="E100" s="42">
        <f t="shared" si="8"/>
        <v>833.7</v>
      </c>
      <c r="F100" s="42">
        <f t="shared" si="8"/>
        <v>833.7</v>
      </c>
    </row>
    <row r="101" spans="1:6">
      <c r="A101" s="32" t="s">
        <v>98</v>
      </c>
      <c r="B101" s="4" t="s">
        <v>478</v>
      </c>
      <c r="C101" s="44"/>
      <c r="D101" s="10" t="s">
        <v>479</v>
      </c>
      <c r="E101" s="42">
        <f t="shared" si="8"/>
        <v>833.7</v>
      </c>
      <c r="F101" s="42">
        <f t="shared" si="8"/>
        <v>833.7</v>
      </c>
    </row>
    <row r="102" spans="1:6">
      <c r="A102" s="32" t="s">
        <v>98</v>
      </c>
      <c r="B102" s="4" t="s">
        <v>478</v>
      </c>
      <c r="C102" s="44" t="s">
        <v>109</v>
      </c>
      <c r="D102" s="46" t="s">
        <v>110</v>
      </c>
      <c r="E102" s="42">
        <f>'№8 (ведомст.)'!F70+'№8 (ведомст.)'!F305+'№8 (ведомст.)'!F347</f>
        <v>833.7</v>
      </c>
      <c r="F102" s="42">
        <f>'№8 (ведомст.)'!G70+'№8 (ведомст.)'!G305+'№8 (ведомст.)'!G347</f>
        <v>833.7</v>
      </c>
    </row>
    <row r="103" spans="1:6" s="56" customFormat="1" ht="20.45" customHeight="1">
      <c r="A103" s="33" t="s">
        <v>93</v>
      </c>
      <c r="B103" s="33"/>
      <c r="C103" s="33"/>
      <c r="D103" s="34" t="s">
        <v>59</v>
      </c>
      <c r="E103" s="52">
        <f>E104+E112</f>
        <v>7768.2</v>
      </c>
      <c r="F103" s="52">
        <f>F104+F112</f>
        <v>7768</v>
      </c>
    </row>
    <row r="104" spans="1:6">
      <c r="A104" s="32" t="s">
        <v>115</v>
      </c>
      <c r="B104" s="12"/>
      <c r="C104" s="44"/>
      <c r="D104" s="10" t="s">
        <v>116</v>
      </c>
      <c r="E104" s="42">
        <f t="shared" ref="E104:F105" si="9">E105</f>
        <v>1361.3</v>
      </c>
      <c r="F104" s="42">
        <f t="shared" si="9"/>
        <v>1361.1</v>
      </c>
    </row>
    <row r="105" spans="1:6" ht="49.5">
      <c r="A105" s="32" t="s">
        <v>115</v>
      </c>
      <c r="B105" s="12" t="s">
        <v>248</v>
      </c>
      <c r="C105" s="44"/>
      <c r="D105" s="30" t="s">
        <v>229</v>
      </c>
      <c r="E105" s="42">
        <f t="shared" si="9"/>
        <v>1361.3</v>
      </c>
      <c r="F105" s="42">
        <f t="shared" si="9"/>
        <v>1361.1</v>
      </c>
    </row>
    <row r="106" spans="1:6" ht="20.25" customHeight="1">
      <c r="A106" s="32" t="s">
        <v>115</v>
      </c>
      <c r="B106" s="12" t="s">
        <v>249</v>
      </c>
      <c r="C106" s="44"/>
      <c r="D106" s="10" t="s">
        <v>5</v>
      </c>
      <c r="E106" s="42">
        <f>E107+E109</f>
        <v>1361.3</v>
      </c>
      <c r="F106" s="42">
        <f>F107+F109</f>
        <v>1361.1</v>
      </c>
    </row>
    <row r="107" spans="1:6" ht="53.45" customHeight="1">
      <c r="A107" s="32" t="s">
        <v>115</v>
      </c>
      <c r="B107" s="12" t="s">
        <v>252</v>
      </c>
      <c r="C107" s="44"/>
      <c r="D107" s="10" t="s">
        <v>114</v>
      </c>
      <c r="E107" s="42">
        <f>E108</f>
        <v>155.29999999999998</v>
      </c>
      <c r="F107" s="42">
        <f>F108</f>
        <v>155.1</v>
      </c>
    </row>
    <row r="108" spans="1:6" ht="71.45" customHeight="1">
      <c r="A108" s="32" t="s">
        <v>115</v>
      </c>
      <c r="B108" s="12" t="s">
        <v>252</v>
      </c>
      <c r="C108" s="44" t="s">
        <v>107</v>
      </c>
      <c r="D108" s="10" t="s">
        <v>6</v>
      </c>
      <c r="E108" s="42">
        <f>'№8 (ведомст.)'!F77</f>
        <v>155.29999999999998</v>
      </c>
      <c r="F108" s="42">
        <f>'№8 (ведомст.)'!G77</f>
        <v>155.1</v>
      </c>
    </row>
    <row r="109" spans="1:6" ht="33">
      <c r="A109" s="32" t="s">
        <v>115</v>
      </c>
      <c r="B109" s="12" t="s">
        <v>263</v>
      </c>
      <c r="C109" s="44"/>
      <c r="D109" s="10" t="s">
        <v>369</v>
      </c>
      <c r="E109" s="42">
        <f>E110+E111</f>
        <v>1206</v>
      </c>
      <c r="F109" s="42">
        <f>F110+F111</f>
        <v>1206</v>
      </c>
    </row>
    <row r="110" spans="1:6" ht="71.45" customHeight="1">
      <c r="A110" s="32" t="s">
        <v>115</v>
      </c>
      <c r="B110" s="12" t="s">
        <v>263</v>
      </c>
      <c r="C110" s="44" t="s">
        <v>107</v>
      </c>
      <c r="D110" s="10" t="s">
        <v>6</v>
      </c>
      <c r="E110" s="42">
        <f>'№8 (ведомст.)'!F79</f>
        <v>1205.5999999999999</v>
      </c>
      <c r="F110" s="42">
        <f>'№8 (ведомст.)'!G79</f>
        <v>1205.5999999999999</v>
      </c>
    </row>
    <row r="111" spans="1:6" ht="33">
      <c r="A111" s="32" t="s">
        <v>115</v>
      </c>
      <c r="B111" s="12" t="s">
        <v>263</v>
      </c>
      <c r="C111" s="44" t="s">
        <v>108</v>
      </c>
      <c r="D111" s="10" t="s">
        <v>454</v>
      </c>
      <c r="E111" s="42">
        <f>'№8 (ведомст.)'!F80</f>
        <v>0.4</v>
      </c>
      <c r="F111" s="42">
        <f>'№8 (ведомст.)'!G80</f>
        <v>0.4</v>
      </c>
    </row>
    <row r="112" spans="1:6" ht="35.450000000000003" customHeight="1">
      <c r="A112" s="32" t="s">
        <v>84</v>
      </c>
      <c r="B112" s="12"/>
      <c r="C112" s="44"/>
      <c r="D112" s="10" t="s">
        <v>32</v>
      </c>
      <c r="E112" s="42">
        <f t="shared" ref="E112:F115" si="10">E113</f>
        <v>6406.9</v>
      </c>
      <c r="F112" s="42">
        <f t="shared" si="10"/>
        <v>6406.9</v>
      </c>
    </row>
    <row r="113" spans="1:6" ht="51" customHeight="1">
      <c r="A113" s="32" t="s">
        <v>84</v>
      </c>
      <c r="B113" s="12" t="s">
        <v>248</v>
      </c>
      <c r="C113" s="44"/>
      <c r="D113" s="30" t="s">
        <v>229</v>
      </c>
      <c r="E113" s="42">
        <f t="shared" si="10"/>
        <v>6406.9</v>
      </c>
      <c r="F113" s="42">
        <f t="shared" si="10"/>
        <v>6406.9</v>
      </c>
    </row>
    <row r="114" spans="1:6" ht="33">
      <c r="A114" s="32" t="s">
        <v>84</v>
      </c>
      <c r="B114" s="12" t="s">
        <v>264</v>
      </c>
      <c r="C114" s="44"/>
      <c r="D114" s="10" t="s">
        <v>190</v>
      </c>
      <c r="E114" s="42">
        <f t="shared" si="10"/>
        <v>6406.9</v>
      </c>
      <c r="F114" s="42">
        <f t="shared" si="10"/>
        <v>6406.9</v>
      </c>
    </row>
    <row r="115" spans="1:6" ht="36.6" customHeight="1">
      <c r="A115" s="32" t="s">
        <v>84</v>
      </c>
      <c r="B115" s="12" t="s">
        <v>265</v>
      </c>
      <c r="C115" s="44"/>
      <c r="D115" s="10" t="s">
        <v>191</v>
      </c>
      <c r="E115" s="42">
        <f t="shared" si="10"/>
        <v>6406.9</v>
      </c>
      <c r="F115" s="42">
        <f t="shared" si="10"/>
        <v>6406.9</v>
      </c>
    </row>
    <row r="116" spans="1:6" ht="33">
      <c r="A116" s="32" t="s">
        <v>84</v>
      </c>
      <c r="B116" s="12" t="s">
        <v>265</v>
      </c>
      <c r="C116" s="16">
        <v>600</v>
      </c>
      <c r="D116" s="10" t="s">
        <v>131</v>
      </c>
      <c r="E116" s="42">
        <f>'№8 (ведомст.)'!F86</f>
        <v>6406.9</v>
      </c>
      <c r="F116" s="42">
        <f>'№8 (ведомст.)'!G86</f>
        <v>6406.9</v>
      </c>
    </row>
    <row r="117" spans="1:6" s="56" customFormat="1" ht="19.149999999999999" customHeight="1">
      <c r="A117" s="33" t="s">
        <v>94</v>
      </c>
      <c r="B117" s="33"/>
      <c r="C117" s="33"/>
      <c r="D117" s="34" t="s">
        <v>60</v>
      </c>
      <c r="E117" s="52">
        <f>E118+E128+E148+E123</f>
        <v>50000.4</v>
      </c>
      <c r="F117" s="52">
        <f>F118+F128+F148+F123</f>
        <v>49774.400000000001</v>
      </c>
    </row>
    <row r="118" spans="1:6" ht="22.15" customHeight="1">
      <c r="A118" s="32" t="s">
        <v>211</v>
      </c>
      <c r="B118" s="12"/>
      <c r="C118" s="16"/>
      <c r="D118" s="41" t="s">
        <v>212</v>
      </c>
      <c r="E118" s="42">
        <f t="shared" ref="E118:F121" si="11">E119</f>
        <v>250.9</v>
      </c>
      <c r="F118" s="42">
        <f t="shared" si="11"/>
        <v>250.9</v>
      </c>
    </row>
    <row r="119" spans="1:6" ht="49.5">
      <c r="A119" s="32" t="s">
        <v>211</v>
      </c>
      <c r="B119" s="12" t="s">
        <v>266</v>
      </c>
      <c r="C119" s="16"/>
      <c r="D119" s="10" t="s">
        <v>203</v>
      </c>
      <c r="E119" s="42">
        <f t="shared" si="11"/>
        <v>250.9</v>
      </c>
      <c r="F119" s="42">
        <f t="shared" si="11"/>
        <v>250.9</v>
      </c>
    </row>
    <row r="120" spans="1:6" ht="37.15" customHeight="1">
      <c r="A120" s="32" t="s">
        <v>211</v>
      </c>
      <c r="B120" s="12" t="s">
        <v>267</v>
      </c>
      <c r="C120" s="16"/>
      <c r="D120" s="10" t="s">
        <v>204</v>
      </c>
      <c r="E120" s="42">
        <f t="shared" si="11"/>
        <v>250.9</v>
      </c>
      <c r="F120" s="42">
        <f t="shared" si="11"/>
        <v>250.9</v>
      </c>
    </row>
    <row r="121" spans="1:6" ht="86.45" customHeight="1">
      <c r="A121" s="32" t="s">
        <v>211</v>
      </c>
      <c r="B121" s="12" t="s">
        <v>268</v>
      </c>
      <c r="C121" s="16"/>
      <c r="D121" s="10" t="s">
        <v>213</v>
      </c>
      <c r="E121" s="42">
        <f t="shared" si="11"/>
        <v>250.9</v>
      </c>
      <c r="F121" s="42">
        <f t="shared" si="11"/>
        <v>250.9</v>
      </c>
    </row>
    <row r="122" spans="1:6" ht="33">
      <c r="A122" s="32" t="s">
        <v>211</v>
      </c>
      <c r="B122" s="12" t="s">
        <v>268</v>
      </c>
      <c r="C122" s="44" t="s">
        <v>108</v>
      </c>
      <c r="D122" s="10" t="s">
        <v>454</v>
      </c>
      <c r="E122" s="42">
        <f>'№8 (ведомст.)'!F93</f>
        <v>250.9</v>
      </c>
      <c r="F122" s="42">
        <f>'№8 (ведомст.)'!G93</f>
        <v>250.9</v>
      </c>
    </row>
    <row r="123" spans="1:6">
      <c r="A123" s="32" t="s">
        <v>461</v>
      </c>
      <c r="B123" s="12"/>
      <c r="C123" s="44"/>
      <c r="D123" s="10" t="s">
        <v>462</v>
      </c>
      <c r="E123" s="42">
        <f t="shared" ref="E123:F126" si="12">E124</f>
        <v>24</v>
      </c>
      <c r="F123" s="42">
        <f t="shared" si="12"/>
        <v>24</v>
      </c>
    </row>
    <row r="124" spans="1:6" ht="49.5">
      <c r="A124" s="32" t="s">
        <v>461</v>
      </c>
      <c r="B124" s="12" t="s">
        <v>269</v>
      </c>
      <c r="C124" s="16"/>
      <c r="D124" s="10" t="s">
        <v>192</v>
      </c>
      <c r="E124" s="42">
        <f t="shared" si="12"/>
        <v>24</v>
      </c>
      <c r="F124" s="42">
        <f t="shared" si="12"/>
        <v>24</v>
      </c>
    </row>
    <row r="125" spans="1:6" ht="43.9" customHeight="1">
      <c r="A125" s="32" t="s">
        <v>461</v>
      </c>
      <c r="B125" s="12" t="s">
        <v>275</v>
      </c>
      <c r="C125" s="44"/>
      <c r="D125" s="10" t="s">
        <v>241</v>
      </c>
      <c r="E125" s="42">
        <f t="shared" si="12"/>
        <v>24</v>
      </c>
      <c r="F125" s="42">
        <f t="shared" si="12"/>
        <v>24</v>
      </c>
    </row>
    <row r="126" spans="1:6" ht="49.5">
      <c r="A126" s="32" t="s">
        <v>461</v>
      </c>
      <c r="B126" s="12" t="s">
        <v>465</v>
      </c>
      <c r="C126" s="44"/>
      <c r="D126" s="10" t="s">
        <v>466</v>
      </c>
      <c r="E126" s="42">
        <f t="shared" si="12"/>
        <v>24</v>
      </c>
      <c r="F126" s="42">
        <f t="shared" si="12"/>
        <v>24</v>
      </c>
    </row>
    <row r="127" spans="1:6" ht="33">
      <c r="A127" s="32" t="s">
        <v>461</v>
      </c>
      <c r="B127" s="12" t="s">
        <v>465</v>
      </c>
      <c r="C127" s="44" t="s">
        <v>108</v>
      </c>
      <c r="D127" s="10" t="s">
        <v>454</v>
      </c>
      <c r="E127" s="42">
        <f>'№8 (ведомст.)'!F99</f>
        <v>24</v>
      </c>
      <c r="F127" s="42">
        <f>'№8 (ведомст.)'!G99</f>
        <v>24</v>
      </c>
    </row>
    <row r="128" spans="1:6" ht="22.15" customHeight="1">
      <c r="A128" s="32" t="s">
        <v>19</v>
      </c>
      <c r="B128" s="12"/>
      <c r="C128" s="16"/>
      <c r="D128" s="66" t="s">
        <v>20</v>
      </c>
      <c r="E128" s="42">
        <f>E129</f>
        <v>49130.6</v>
      </c>
      <c r="F128" s="42">
        <f>F129</f>
        <v>48938.1</v>
      </c>
    </row>
    <row r="129" spans="1:6" ht="55.9" customHeight="1">
      <c r="A129" s="32" t="s">
        <v>19</v>
      </c>
      <c r="B129" s="12" t="s">
        <v>269</v>
      </c>
      <c r="C129" s="16"/>
      <c r="D129" s="10" t="s">
        <v>192</v>
      </c>
      <c r="E129" s="42">
        <f>E130+E143</f>
        <v>49130.6</v>
      </c>
      <c r="F129" s="42">
        <f>F130+F143</f>
        <v>48938.1</v>
      </c>
    </row>
    <row r="130" spans="1:6" ht="52.9" customHeight="1">
      <c r="A130" s="32" t="s">
        <v>19</v>
      </c>
      <c r="B130" s="12" t="s">
        <v>270</v>
      </c>
      <c r="C130" s="16"/>
      <c r="D130" s="10" t="s">
        <v>193</v>
      </c>
      <c r="E130" s="42">
        <f>E131+E135+E133+E137+E139+E141</f>
        <v>46795</v>
      </c>
      <c r="F130" s="42">
        <f>F131+F135+F133+F137+F139+F141</f>
        <v>46602.5</v>
      </c>
    </row>
    <row r="131" spans="1:6" ht="53.45" customHeight="1">
      <c r="A131" s="32" t="s">
        <v>19</v>
      </c>
      <c r="B131" s="12" t="s">
        <v>271</v>
      </c>
      <c r="C131" s="16"/>
      <c r="D131" s="10" t="s">
        <v>194</v>
      </c>
      <c r="E131" s="42">
        <f>E132</f>
        <v>17192.500000000004</v>
      </c>
      <c r="F131" s="42">
        <f>F132</f>
        <v>17192.5</v>
      </c>
    </row>
    <row r="132" spans="1:6" ht="35.450000000000003" customHeight="1">
      <c r="A132" s="32" t="s">
        <v>19</v>
      </c>
      <c r="B132" s="12" t="s">
        <v>271</v>
      </c>
      <c r="C132" s="44" t="s">
        <v>108</v>
      </c>
      <c r="D132" s="10" t="s">
        <v>454</v>
      </c>
      <c r="E132" s="42">
        <f>'№8 (ведомст.)'!F105</f>
        <v>17192.500000000004</v>
      </c>
      <c r="F132" s="42">
        <f>'№8 (ведомст.)'!G105</f>
        <v>17192.5</v>
      </c>
    </row>
    <row r="133" spans="1:6" ht="49.5">
      <c r="A133" s="32" t="s">
        <v>19</v>
      </c>
      <c r="B133" s="12" t="s">
        <v>272</v>
      </c>
      <c r="C133" s="44"/>
      <c r="D133" s="10" t="s">
        <v>243</v>
      </c>
      <c r="E133" s="42">
        <f>E134</f>
        <v>2387.5</v>
      </c>
      <c r="F133" s="42">
        <f>F134</f>
        <v>2387.5</v>
      </c>
    </row>
    <row r="134" spans="1:6" ht="33">
      <c r="A134" s="32" t="s">
        <v>19</v>
      </c>
      <c r="B134" s="12" t="s">
        <v>272</v>
      </c>
      <c r="C134" s="44" t="s">
        <v>108</v>
      </c>
      <c r="D134" s="10" t="s">
        <v>454</v>
      </c>
      <c r="E134" s="42">
        <f>'№8 (ведомст.)'!F108</f>
        <v>2387.5</v>
      </c>
      <c r="F134" s="42">
        <f>'№8 (ведомст.)'!G108</f>
        <v>2387.5</v>
      </c>
    </row>
    <row r="135" spans="1:6" ht="33">
      <c r="A135" s="32" t="s">
        <v>19</v>
      </c>
      <c r="B135" s="12" t="s">
        <v>273</v>
      </c>
      <c r="C135" s="44"/>
      <c r="D135" s="10" t="s">
        <v>234</v>
      </c>
      <c r="E135" s="42">
        <f>E136</f>
        <v>12089.199999999999</v>
      </c>
      <c r="F135" s="42">
        <f>F136</f>
        <v>12089.2</v>
      </c>
    </row>
    <row r="136" spans="1:6" ht="33">
      <c r="A136" s="32" t="s">
        <v>19</v>
      </c>
      <c r="B136" s="12" t="s">
        <v>273</v>
      </c>
      <c r="C136" s="44" t="s">
        <v>108</v>
      </c>
      <c r="D136" s="10" t="s">
        <v>454</v>
      </c>
      <c r="E136" s="42">
        <f>'№8 (ведомст.)'!F110</f>
        <v>12089.199999999999</v>
      </c>
      <c r="F136" s="42">
        <f>'№8 (ведомст.)'!G110</f>
        <v>12089.2</v>
      </c>
    </row>
    <row r="137" spans="1:6" ht="49.5">
      <c r="A137" s="32" t="s">
        <v>19</v>
      </c>
      <c r="B137" s="12" t="s">
        <v>274</v>
      </c>
      <c r="C137" s="44"/>
      <c r="D137" s="10" t="s">
        <v>244</v>
      </c>
      <c r="E137" s="42">
        <f>E138</f>
        <v>4456.3</v>
      </c>
      <c r="F137" s="42">
        <f>F138</f>
        <v>4426.5</v>
      </c>
    </row>
    <row r="138" spans="1:6" ht="33">
      <c r="A138" s="32" t="s">
        <v>19</v>
      </c>
      <c r="B138" s="12" t="s">
        <v>274</v>
      </c>
      <c r="C138" s="44" t="s">
        <v>108</v>
      </c>
      <c r="D138" s="10" t="s">
        <v>454</v>
      </c>
      <c r="E138" s="42">
        <f>'№8 (ведомст.)'!F112</f>
        <v>4456.3</v>
      </c>
      <c r="F138" s="42">
        <f>'№8 (ведомст.)'!G112</f>
        <v>4426.5</v>
      </c>
    </row>
    <row r="139" spans="1:6" ht="49.5">
      <c r="A139" s="32" t="s">
        <v>19</v>
      </c>
      <c r="B139" s="12" t="s">
        <v>363</v>
      </c>
      <c r="C139" s="44"/>
      <c r="D139" s="10" t="s">
        <v>364</v>
      </c>
      <c r="E139" s="42">
        <f>E140</f>
        <v>10506.8</v>
      </c>
      <c r="F139" s="42">
        <f>F140</f>
        <v>10506.8</v>
      </c>
    </row>
    <row r="140" spans="1:6" ht="33">
      <c r="A140" s="32" t="s">
        <v>19</v>
      </c>
      <c r="B140" s="12" t="s">
        <v>363</v>
      </c>
      <c r="C140" s="44" t="s">
        <v>108</v>
      </c>
      <c r="D140" s="10" t="s">
        <v>454</v>
      </c>
      <c r="E140" s="42">
        <f>'№8 (ведомст.)'!F115</f>
        <v>10506.8</v>
      </c>
      <c r="F140" s="42">
        <f>'№8 (ведомст.)'!G115</f>
        <v>10506.8</v>
      </c>
    </row>
    <row r="141" spans="1:6" ht="33">
      <c r="A141" s="32" t="s">
        <v>19</v>
      </c>
      <c r="B141" s="12" t="s">
        <v>532</v>
      </c>
      <c r="C141" s="44"/>
      <c r="D141" s="10" t="s">
        <v>533</v>
      </c>
      <c r="E141" s="42">
        <f>E142</f>
        <v>162.69999999999999</v>
      </c>
      <c r="F141" s="42">
        <f>F142</f>
        <v>0</v>
      </c>
    </row>
    <row r="142" spans="1:6" ht="33">
      <c r="A142" s="32" t="s">
        <v>19</v>
      </c>
      <c r="B142" s="12" t="s">
        <v>532</v>
      </c>
      <c r="C142" s="44" t="s">
        <v>108</v>
      </c>
      <c r="D142" s="10" t="s">
        <v>454</v>
      </c>
      <c r="E142" s="42">
        <f>'№8 (ведомст.)'!F118</f>
        <v>162.69999999999999</v>
      </c>
      <c r="F142" s="42">
        <f>'№8 (ведомст.)'!G118</f>
        <v>0</v>
      </c>
    </row>
    <row r="143" spans="1:6" ht="33">
      <c r="A143" s="32" t="s">
        <v>19</v>
      </c>
      <c r="B143" s="12" t="s">
        <v>275</v>
      </c>
      <c r="C143" s="44"/>
      <c r="D143" s="10" t="s">
        <v>241</v>
      </c>
      <c r="E143" s="42">
        <f>E144+E146</f>
        <v>2335.6</v>
      </c>
      <c r="F143" s="42">
        <f>F144+F146</f>
        <v>2335.6</v>
      </c>
    </row>
    <row r="144" spans="1:6" ht="33">
      <c r="A144" s="32" t="s">
        <v>19</v>
      </c>
      <c r="B144" s="12" t="s">
        <v>276</v>
      </c>
      <c r="C144" s="44"/>
      <c r="D144" s="10" t="s">
        <v>242</v>
      </c>
      <c r="E144" s="42">
        <f>E145</f>
        <v>2200</v>
      </c>
      <c r="F144" s="42">
        <f>F145</f>
        <v>2200</v>
      </c>
    </row>
    <row r="145" spans="1:6" ht="33">
      <c r="A145" s="32" t="s">
        <v>19</v>
      </c>
      <c r="B145" s="12" t="s">
        <v>276</v>
      </c>
      <c r="C145" s="44" t="s">
        <v>108</v>
      </c>
      <c r="D145" s="10" t="s">
        <v>454</v>
      </c>
      <c r="E145" s="42">
        <f>'№8 (ведомст.)'!F122</f>
        <v>2200</v>
      </c>
      <c r="F145" s="42">
        <f>'№8 (ведомст.)'!G122</f>
        <v>2200</v>
      </c>
    </row>
    <row r="146" spans="1:6">
      <c r="A146" s="32" t="s">
        <v>19</v>
      </c>
      <c r="B146" s="12" t="s">
        <v>547</v>
      </c>
      <c r="C146" s="44"/>
      <c r="D146" s="10" t="s">
        <v>546</v>
      </c>
      <c r="E146" s="42">
        <f>E147</f>
        <v>135.6</v>
      </c>
      <c r="F146" s="42">
        <f>F147</f>
        <v>135.6</v>
      </c>
    </row>
    <row r="147" spans="1:6" ht="33">
      <c r="A147" s="32" t="s">
        <v>19</v>
      </c>
      <c r="B147" s="12" t="s">
        <v>547</v>
      </c>
      <c r="C147" s="44" t="s">
        <v>108</v>
      </c>
      <c r="D147" s="10" t="s">
        <v>454</v>
      </c>
      <c r="E147" s="42">
        <f>'№8 (ведомст.)'!F124</f>
        <v>135.6</v>
      </c>
      <c r="F147" s="42">
        <f>'№8 (ведомст.)'!G124</f>
        <v>135.6</v>
      </c>
    </row>
    <row r="148" spans="1:6" ht="21.6" customHeight="1">
      <c r="A148" s="32" t="s">
        <v>85</v>
      </c>
      <c r="B148" s="12"/>
      <c r="C148" s="16"/>
      <c r="D148" s="10" t="s">
        <v>61</v>
      </c>
      <c r="E148" s="42">
        <f>E149+E162</f>
        <v>594.9</v>
      </c>
      <c r="F148" s="42">
        <f>F149+F162</f>
        <v>561.4</v>
      </c>
    </row>
    <row r="149" spans="1:6" ht="54.6" customHeight="1">
      <c r="A149" s="32" t="s">
        <v>85</v>
      </c>
      <c r="B149" s="12" t="s">
        <v>277</v>
      </c>
      <c r="C149" s="16"/>
      <c r="D149" s="10" t="s">
        <v>195</v>
      </c>
      <c r="E149" s="42">
        <f>E150+E157</f>
        <v>231.9</v>
      </c>
      <c r="F149" s="42">
        <f>F150+F157</f>
        <v>198.4</v>
      </c>
    </row>
    <row r="150" spans="1:6" ht="33">
      <c r="A150" s="32" t="s">
        <v>85</v>
      </c>
      <c r="B150" s="12" t="s">
        <v>278</v>
      </c>
      <c r="C150" s="16"/>
      <c r="D150" s="10" t="s">
        <v>196</v>
      </c>
      <c r="E150" s="42">
        <f>E153+E155+E151</f>
        <v>64</v>
      </c>
      <c r="F150" s="42">
        <f>F153+F155+F151</f>
        <v>64</v>
      </c>
    </row>
    <row r="151" spans="1:6" ht="33">
      <c r="A151" s="32" t="s">
        <v>85</v>
      </c>
      <c r="B151" s="9" t="s">
        <v>554</v>
      </c>
      <c r="C151" s="9"/>
      <c r="D151" s="10" t="s">
        <v>555</v>
      </c>
      <c r="E151" s="42">
        <f>E152</f>
        <v>32</v>
      </c>
      <c r="F151" s="42">
        <f>F152</f>
        <v>32</v>
      </c>
    </row>
    <row r="152" spans="1:6" ht="33">
      <c r="A152" s="32" t="s">
        <v>85</v>
      </c>
      <c r="B152" s="9" t="s">
        <v>554</v>
      </c>
      <c r="C152" s="44" t="s">
        <v>108</v>
      </c>
      <c r="D152" s="10" t="s">
        <v>454</v>
      </c>
      <c r="E152" s="42">
        <f>'№8 (ведомст.)'!F133</f>
        <v>32</v>
      </c>
      <c r="F152" s="42">
        <f>'№8 (ведомст.)'!G133</f>
        <v>32</v>
      </c>
    </row>
    <row r="153" spans="1:6" ht="42.6" customHeight="1">
      <c r="A153" s="32" t="s">
        <v>85</v>
      </c>
      <c r="B153" s="9" t="s">
        <v>279</v>
      </c>
      <c r="C153" s="9"/>
      <c r="D153" s="41" t="s">
        <v>197</v>
      </c>
      <c r="E153" s="42">
        <f>E154</f>
        <v>20</v>
      </c>
      <c r="F153" s="42">
        <f>F154</f>
        <v>20</v>
      </c>
    </row>
    <row r="154" spans="1:6" ht="33">
      <c r="A154" s="32" t="s">
        <v>85</v>
      </c>
      <c r="B154" s="9" t="s">
        <v>279</v>
      </c>
      <c r="C154" s="44" t="s">
        <v>108</v>
      </c>
      <c r="D154" s="10" t="s">
        <v>454</v>
      </c>
      <c r="E154" s="42">
        <f>'№8 (ведомст.)'!F130</f>
        <v>20</v>
      </c>
      <c r="F154" s="42">
        <f>'№8 (ведомст.)'!G130</f>
        <v>20</v>
      </c>
    </row>
    <row r="155" spans="1:6" ht="90.6" customHeight="1">
      <c r="A155" s="32" t="s">
        <v>85</v>
      </c>
      <c r="B155" s="9" t="s">
        <v>280</v>
      </c>
      <c r="C155" s="9"/>
      <c r="D155" s="41" t="s">
        <v>233</v>
      </c>
      <c r="E155" s="42">
        <f>E156</f>
        <v>12</v>
      </c>
      <c r="F155" s="42">
        <f>F156</f>
        <v>12</v>
      </c>
    </row>
    <row r="156" spans="1:6" ht="35.450000000000003" customHeight="1">
      <c r="A156" s="32" t="s">
        <v>85</v>
      </c>
      <c r="B156" s="9" t="s">
        <v>280</v>
      </c>
      <c r="C156" s="44" t="s">
        <v>108</v>
      </c>
      <c r="D156" s="10" t="s">
        <v>454</v>
      </c>
      <c r="E156" s="42">
        <f>'№8 (ведомст.)'!F135</f>
        <v>12</v>
      </c>
      <c r="F156" s="42">
        <f>'№8 (ведомст.)'!G135</f>
        <v>12</v>
      </c>
    </row>
    <row r="157" spans="1:6" ht="27.6" customHeight="1">
      <c r="A157" s="32" t="s">
        <v>85</v>
      </c>
      <c r="B157" s="9" t="s">
        <v>281</v>
      </c>
      <c r="C157" s="9"/>
      <c r="D157" s="41" t="s">
        <v>198</v>
      </c>
      <c r="E157" s="42">
        <f>E158+E160</f>
        <v>167.9</v>
      </c>
      <c r="F157" s="42">
        <f>F158+F160</f>
        <v>134.4</v>
      </c>
    </row>
    <row r="158" spans="1:6" ht="37.15" customHeight="1">
      <c r="A158" s="32" t="s">
        <v>85</v>
      </c>
      <c r="B158" s="9" t="s">
        <v>282</v>
      </c>
      <c r="C158" s="9"/>
      <c r="D158" s="41" t="s">
        <v>199</v>
      </c>
      <c r="E158" s="42">
        <f>E159</f>
        <v>3.5</v>
      </c>
      <c r="F158" s="42">
        <f>F159</f>
        <v>3.5</v>
      </c>
    </row>
    <row r="159" spans="1:6" ht="33">
      <c r="A159" s="32" t="s">
        <v>85</v>
      </c>
      <c r="B159" s="9" t="s">
        <v>282</v>
      </c>
      <c r="C159" s="44" t="s">
        <v>108</v>
      </c>
      <c r="D159" s="10" t="s">
        <v>454</v>
      </c>
      <c r="E159" s="42">
        <f>'№8 (ведомст.)'!F139</f>
        <v>3.5</v>
      </c>
      <c r="F159" s="42">
        <f>'№8 (ведомст.)'!G139</f>
        <v>3.5</v>
      </c>
    </row>
    <row r="160" spans="1:6" ht="35.450000000000003" customHeight="1">
      <c r="A160" s="32" t="s">
        <v>85</v>
      </c>
      <c r="B160" s="9" t="s">
        <v>283</v>
      </c>
      <c r="C160" s="9"/>
      <c r="D160" s="41" t="s">
        <v>200</v>
      </c>
      <c r="E160" s="42">
        <f>E161</f>
        <v>164.4</v>
      </c>
      <c r="F160" s="42">
        <f>F161</f>
        <v>130.9</v>
      </c>
    </row>
    <row r="161" spans="1:6" ht="22.9" customHeight="1">
      <c r="A161" s="32" t="s">
        <v>85</v>
      </c>
      <c r="B161" s="9" t="s">
        <v>283</v>
      </c>
      <c r="C161" s="44" t="s">
        <v>109</v>
      </c>
      <c r="D161" s="46" t="s">
        <v>110</v>
      </c>
      <c r="E161" s="42">
        <f>'№8 (ведомст.)'!F141</f>
        <v>164.4</v>
      </c>
      <c r="F161" s="42">
        <f>'№8 (ведомст.)'!G141</f>
        <v>130.9</v>
      </c>
    </row>
    <row r="162" spans="1:6" ht="49.5">
      <c r="A162" s="32" t="s">
        <v>85</v>
      </c>
      <c r="B162" s="9" t="s">
        <v>314</v>
      </c>
      <c r="C162" s="44"/>
      <c r="D162" s="10" t="s">
        <v>168</v>
      </c>
      <c r="E162" s="42">
        <f t="shared" ref="E162:F164" si="13">E163</f>
        <v>363</v>
      </c>
      <c r="F162" s="42">
        <f t="shared" si="13"/>
        <v>363</v>
      </c>
    </row>
    <row r="163" spans="1:6" ht="39" customHeight="1">
      <c r="A163" s="32" t="s">
        <v>85</v>
      </c>
      <c r="B163" s="9" t="s">
        <v>315</v>
      </c>
      <c r="C163" s="44"/>
      <c r="D163" s="10" t="s">
        <v>169</v>
      </c>
      <c r="E163" s="42">
        <f t="shared" si="13"/>
        <v>363</v>
      </c>
      <c r="F163" s="42">
        <f t="shared" si="13"/>
        <v>363</v>
      </c>
    </row>
    <row r="164" spans="1:6" ht="36" customHeight="1">
      <c r="A164" s="32" t="s">
        <v>85</v>
      </c>
      <c r="B164" s="9" t="s">
        <v>321</v>
      </c>
      <c r="C164" s="44"/>
      <c r="D164" s="10" t="s">
        <v>172</v>
      </c>
      <c r="E164" s="42">
        <f t="shared" si="13"/>
        <v>363</v>
      </c>
      <c r="F164" s="42">
        <f t="shared" si="13"/>
        <v>363</v>
      </c>
    </row>
    <row r="165" spans="1:6" ht="35.450000000000003" customHeight="1">
      <c r="A165" s="32" t="s">
        <v>85</v>
      </c>
      <c r="B165" s="9" t="s">
        <v>321</v>
      </c>
      <c r="C165" s="44" t="s">
        <v>108</v>
      </c>
      <c r="D165" s="10" t="s">
        <v>454</v>
      </c>
      <c r="E165" s="42">
        <f>'№8 (ведомст.)'!F311</f>
        <v>363</v>
      </c>
      <c r="F165" s="42">
        <f>'№8 (ведомст.)'!G311</f>
        <v>363</v>
      </c>
    </row>
    <row r="166" spans="1:6" s="56" customFormat="1" ht="19.149999999999999" customHeight="1">
      <c r="A166" s="33" t="s">
        <v>95</v>
      </c>
      <c r="B166" s="33"/>
      <c r="C166" s="33"/>
      <c r="D166" s="34" t="s">
        <v>62</v>
      </c>
      <c r="E166" s="52">
        <f>E167+E174+E183</f>
        <v>26665.4</v>
      </c>
      <c r="F166" s="52">
        <f>F167+F174+F183</f>
        <v>20195.7</v>
      </c>
    </row>
    <row r="167" spans="1:6" ht="19.899999999999999" customHeight="1">
      <c r="A167" s="32" t="s">
        <v>17</v>
      </c>
      <c r="B167" s="9"/>
      <c r="C167" s="9"/>
      <c r="D167" s="41" t="s">
        <v>18</v>
      </c>
      <c r="E167" s="42">
        <f>E168</f>
        <v>2102.6999999999998</v>
      </c>
      <c r="F167" s="42">
        <f>F168</f>
        <v>2052.1999999999998</v>
      </c>
    </row>
    <row r="168" spans="1:6" ht="52.9" customHeight="1">
      <c r="A168" s="32" t="s">
        <v>17</v>
      </c>
      <c r="B168" s="32" t="s">
        <v>314</v>
      </c>
      <c r="C168" s="32"/>
      <c r="D168" s="30" t="s">
        <v>168</v>
      </c>
      <c r="E168" s="42">
        <f>E169</f>
        <v>2102.6999999999998</v>
      </c>
      <c r="F168" s="42">
        <f>F169</f>
        <v>2052.1999999999998</v>
      </c>
    </row>
    <row r="169" spans="1:6" ht="44.45" customHeight="1">
      <c r="A169" s="32" t="s">
        <v>17</v>
      </c>
      <c r="B169" s="32" t="s">
        <v>315</v>
      </c>
      <c r="C169" s="32"/>
      <c r="D169" s="30" t="s">
        <v>169</v>
      </c>
      <c r="E169" s="42">
        <f>E170+E172</f>
        <v>2102.6999999999998</v>
      </c>
      <c r="F169" s="42">
        <f>F170+F172</f>
        <v>2052.1999999999998</v>
      </c>
    </row>
    <row r="170" spans="1:6" ht="41.45" customHeight="1">
      <c r="A170" s="32" t="s">
        <v>17</v>
      </c>
      <c r="B170" s="32" t="s">
        <v>322</v>
      </c>
      <c r="C170" s="32"/>
      <c r="D170" s="30" t="s">
        <v>235</v>
      </c>
      <c r="E170" s="42">
        <f>E171</f>
        <v>1765</v>
      </c>
      <c r="F170" s="42">
        <f>F171</f>
        <v>1714.5</v>
      </c>
    </row>
    <row r="171" spans="1:6" ht="33">
      <c r="A171" s="32" t="s">
        <v>17</v>
      </c>
      <c r="B171" s="32" t="s">
        <v>322</v>
      </c>
      <c r="C171" s="44" t="s">
        <v>108</v>
      </c>
      <c r="D171" s="10" t="s">
        <v>454</v>
      </c>
      <c r="E171" s="42">
        <f>'№8 (ведомст.)'!F319</f>
        <v>1765</v>
      </c>
      <c r="F171" s="42">
        <f>'№8 (ведомст.)'!G319</f>
        <v>1714.5</v>
      </c>
    </row>
    <row r="172" spans="1:6" ht="49.5">
      <c r="A172" s="32" t="s">
        <v>17</v>
      </c>
      <c r="B172" s="32" t="s">
        <v>476</v>
      </c>
      <c r="C172" s="44"/>
      <c r="D172" s="10" t="s">
        <v>475</v>
      </c>
      <c r="E172" s="42">
        <f>E173</f>
        <v>337.7</v>
      </c>
      <c r="F172" s="42">
        <f>F173</f>
        <v>337.7</v>
      </c>
    </row>
    <row r="173" spans="1:6" ht="33">
      <c r="A173" s="32" t="s">
        <v>17</v>
      </c>
      <c r="B173" s="32" t="s">
        <v>476</v>
      </c>
      <c r="C173" s="44" t="s">
        <v>108</v>
      </c>
      <c r="D173" s="10" t="s">
        <v>454</v>
      </c>
      <c r="E173" s="42">
        <f>'№8 (ведомст.)'!F322</f>
        <v>337.7</v>
      </c>
      <c r="F173" s="42">
        <f>'№8 (ведомст.)'!G322</f>
        <v>337.7</v>
      </c>
    </row>
    <row r="174" spans="1:6" ht="22.15" customHeight="1">
      <c r="A174" s="32" t="s">
        <v>86</v>
      </c>
      <c r="B174" s="9"/>
      <c r="C174" s="9"/>
      <c r="D174" s="11" t="s">
        <v>63</v>
      </c>
      <c r="E174" s="42">
        <f>E175</f>
        <v>6869.9000000000005</v>
      </c>
      <c r="F174" s="42">
        <f>F175</f>
        <v>1150</v>
      </c>
    </row>
    <row r="175" spans="1:6" ht="49.5">
      <c r="A175" s="32" t="s">
        <v>86</v>
      </c>
      <c r="B175" s="9" t="s">
        <v>266</v>
      </c>
      <c r="C175" s="9"/>
      <c r="D175" s="41" t="s">
        <v>203</v>
      </c>
      <c r="E175" s="42">
        <f>E179+E176</f>
        <v>6869.9000000000005</v>
      </c>
      <c r="F175" s="42">
        <f>F179+F176</f>
        <v>1150</v>
      </c>
    </row>
    <row r="176" spans="1:6" ht="49.5">
      <c r="A176" s="32" t="s">
        <v>86</v>
      </c>
      <c r="B176" s="9" t="s">
        <v>534</v>
      </c>
      <c r="C176" s="9"/>
      <c r="D176" s="35" t="s">
        <v>535</v>
      </c>
      <c r="E176" s="42">
        <f>E177</f>
        <v>1150</v>
      </c>
      <c r="F176" s="42">
        <f>F177</f>
        <v>1150</v>
      </c>
    </row>
    <row r="177" spans="1:6" ht="33">
      <c r="A177" s="32" t="s">
        <v>86</v>
      </c>
      <c r="B177" s="9" t="s">
        <v>539</v>
      </c>
      <c r="C177" s="9"/>
      <c r="D177" s="35" t="s">
        <v>538</v>
      </c>
      <c r="E177" s="42">
        <f>E178</f>
        <v>1150</v>
      </c>
      <c r="F177" s="42">
        <f>F178</f>
        <v>1150</v>
      </c>
    </row>
    <row r="178" spans="1:6" ht="33">
      <c r="A178" s="32" t="s">
        <v>86</v>
      </c>
      <c r="B178" s="9" t="s">
        <v>539</v>
      </c>
      <c r="C178" s="9" t="s">
        <v>108</v>
      </c>
      <c r="D178" s="10" t="s">
        <v>454</v>
      </c>
      <c r="E178" s="42">
        <f>'№8 (ведомст.)'!F148</f>
        <v>1150</v>
      </c>
      <c r="F178" s="42">
        <f>'№8 (ведомст.)'!G148</f>
        <v>1150</v>
      </c>
    </row>
    <row r="179" spans="1:6" ht="35.450000000000003" customHeight="1">
      <c r="A179" s="32" t="s">
        <v>86</v>
      </c>
      <c r="B179" s="9" t="s">
        <v>285</v>
      </c>
      <c r="C179" s="9"/>
      <c r="D179" s="41" t="s">
        <v>236</v>
      </c>
      <c r="E179" s="42">
        <f t="shared" ref="E179:F179" si="14">E180</f>
        <v>5719.9000000000005</v>
      </c>
      <c r="F179" s="42">
        <f t="shared" si="14"/>
        <v>0</v>
      </c>
    </row>
    <row r="180" spans="1:6" ht="35.450000000000003" customHeight="1">
      <c r="A180" s="32" t="s">
        <v>86</v>
      </c>
      <c r="B180" s="9" t="s">
        <v>286</v>
      </c>
      <c r="C180" s="9"/>
      <c r="D180" s="41" t="s">
        <v>237</v>
      </c>
      <c r="E180" s="42">
        <f>E182+E181</f>
        <v>5719.9000000000005</v>
      </c>
      <c r="F180" s="42">
        <f>F182+F181</f>
        <v>0</v>
      </c>
    </row>
    <row r="181" spans="1:6" ht="35.450000000000003" customHeight="1">
      <c r="A181" s="32" t="s">
        <v>86</v>
      </c>
      <c r="B181" s="9" t="s">
        <v>286</v>
      </c>
      <c r="C181" s="9" t="s">
        <v>108</v>
      </c>
      <c r="D181" s="10" t="s">
        <v>454</v>
      </c>
      <c r="E181" s="42">
        <f>'№8 (ведомст.)'!F152</f>
        <v>79.099999999999994</v>
      </c>
      <c r="F181" s="42">
        <f>'№8 (ведомст.)'!G152</f>
        <v>0</v>
      </c>
    </row>
    <row r="182" spans="1:6" ht="35.450000000000003" customHeight="1">
      <c r="A182" s="32" t="s">
        <v>86</v>
      </c>
      <c r="B182" s="9" t="s">
        <v>286</v>
      </c>
      <c r="C182" s="44">
        <v>400</v>
      </c>
      <c r="D182" s="10" t="s">
        <v>180</v>
      </c>
      <c r="E182" s="42">
        <f>'№8 (ведомст.)'!F153</f>
        <v>5640.8</v>
      </c>
      <c r="F182" s="42">
        <f>'№8 (ведомст.)'!G153</f>
        <v>0</v>
      </c>
    </row>
    <row r="183" spans="1:6" ht="19.899999999999999" customHeight="1">
      <c r="A183" s="32" t="s">
        <v>87</v>
      </c>
      <c r="B183" s="9"/>
      <c r="C183" s="16"/>
      <c r="D183" s="10" t="s">
        <v>64</v>
      </c>
      <c r="E183" s="42">
        <f>E184</f>
        <v>17692.8</v>
      </c>
      <c r="F183" s="42">
        <f>F184</f>
        <v>16993.5</v>
      </c>
    </row>
    <row r="184" spans="1:6" ht="49.5">
      <c r="A184" s="32" t="s">
        <v>87</v>
      </c>
      <c r="B184" s="9" t="s">
        <v>266</v>
      </c>
      <c r="C184" s="9"/>
      <c r="D184" s="41" t="s">
        <v>203</v>
      </c>
      <c r="E184" s="42">
        <f t="shared" ref="E184:F184" si="15">E185</f>
        <v>17692.8</v>
      </c>
      <c r="F184" s="42">
        <f t="shared" si="15"/>
        <v>16993.5</v>
      </c>
    </row>
    <row r="185" spans="1:6" ht="33">
      <c r="A185" s="32" t="s">
        <v>87</v>
      </c>
      <c r="B185" s="9" t="s">
        <v>267</v>
      </c>
      <c r="C185" s="9"/>
      <c r="D185" s="41" t="s">
        <v>204</v>
      </c>
      <c r="E185" s="42">
        <f>E188+E190+E192+E194+E198+E200+E196+E186</f>
        <v>17692.8</v>
      </c>
      <c r="F185" s="42">
        <f>F188+F190+F192+F194+F198+F200+F196+F186</f>
        <v>16993.5</v>
      </c>
    </row>
    <row r="186" spans="1:6" ht="33">
      <c r="A186" s="32" t="s">
        <v>87</v>
      </c>
      <c r="B186" s="9" t="s">
        <v>508</v>
      </c>
      <c r="C186" s="9"/>
      <c r="D186" s="41" t="s">
        <v>509</v>
      </c>
      <c r="E186" s="42">
        <f>E187</f>
        <v>255.1</v>
      </c>
      <c r="F186" s="42">
        <f>F187</f>
        <v>195.2</v>
      </c>
    </row>
    <row r="187" spans="1:6" ht="33">
      <c r="A187" s="32" t="s">
        <v>87</v>
      </c>
      <c r="B187" s="9" t="s">
        <v>508</v>
      </c>
      <c r="C187" s="9" t="s">
        <v>108</v>
      </c>
      <c r="D187" s="10" t="s">
        <v>454</v>
      </c>
      <c r="E187" s="42">
        <f>'№8 (ведомст.)'!F159</f>
        <v>255.1</v>
      </c>
      <c r="F187" s="42">
        <f>'№8 (ведомст.)'!G159</f>
        <v>195.2</v>
      </c>
    </row>
    <row r="188" spans="1:6" ht="19.899999999999999" customHeight="1">
      <c r="A188" s="32" t="s">
        <v>87</v>
      </c>
      <c r="B188" s="9" t="s">
        <v>287</v>
      </c>
      <c r="C188" s="9"/>
      <c r="D188" s="41" t="s">
        <v>205</v>
      </c>
      <c r="E188" s="42">
        <f>E189</f>
        <v>12662.6</v>
      </c>
      <c r="F188" s="42">
        <f>F189</f>
        <v>12023.2</v>
      </c>
    </row>
    <row r="189" spans="1:6" ht="33">
      <c r="A189" s="32" t="s">
        <v>87</v>
      </c>
      <c r="B189" s="9" t="s">
        <v>287</v>
      </c>
      <c r="C189" s="9" t="s">
        <v>108</v>
      </c>
      <c r="D189" s="10" t="s">
        <v>454</v>
      </c>
      <c r="E189" s="42">
        <f>'№8 (ведомст.)'!F161</f>
        <v>12662.6</v>
      </c>
      <c r="F189" s="42">
        <f>'№8 (ведомст.)'!G161</f>
        <v>12023.2</v>
      </c>
    </row>
    <row r="190" spans="1:6" ht="28.15" customHeight="1">
      <c r="A190" s="32" t="s">
        <v>87</v>
      </c>
      <c r="B190" s="9" t="s">
        <v>288</v>
      </c>
      <c r="C190" s="9"/>
      <c r="D190" s="41" t="s">
        <v>206</v>
      </c>
      <c r="E190" s="42">
        <f>E191</f>
        <v>809.09999999999991</v>
      </c>
      <c r="F190" s="42">
        <f>F191</f>
        <v>809.1</v>
      </c>
    </row>
    <row r="191" spans="1:6" ht="33">
      <c r="A191" s="32" t="s">
        <v>87</v>
      </c>
      <c r="B191" s="9" t="s">
        <v>288</v>
      </c>
      <c r="C191" s="9" t="s">
        <v>108</v>
      </c>
      <c r="D191" s="10" t="s">
        <v>454</v>
      </c>
      <c r="E191" s="42">
        <f>'№8 (ведомст.)'!F163</f>
        <v>809.09999999999991</v>
      </c>
      <c r="F191" s="42">
        <f>'№8 (ведомст.)'!G163</f>
        <v>809.1</v>
      </c>
    </row>
    <row r="192" spans="1:6">
      <c r="A192" s="32" t="s">
        <v>87</v>
      </c>
      <c r="B192" s="9" t="s">
        <v>289</v>
      </c>
      <c r="C192" s="9"/>
      <c r="D192" s="41" t="s">
        <v>207</v>
      </c>
      <c r="E192" s="42">
        <f>E193</f>
        <v>3282.9</v>
      </c>
      <c r="F192" s="42">
        <f>F193</f>
        <v>3282.9</v>
      </c>
    </row>
    <row r="193" spans="1:6" ht="33">
      <c r="A193" s="32" t="s">
        <v>87</v>
      </c>
      <c r="B193" s="9" t="s">
        <v>289</v>
      </c>
      <c r="C193" s="9" t="s">
        <v>108</v>
      </c>
      <c r="D193" s="10" t="s">
        <v>454</v>
      </c>
      <c r="E193" s="42">
        <f>'№8 (ведомст.)'!F165</f>
        <v>3282.9</v>
      </c>
      <c r="F193" s="42">
        <f>'№8 (ведомст.)'!G165</f>
        <v>3282.9</v>
      </c>
    </row>
    <row r="194" spans="1:6">
      <c r="A194" s="32" t="s">
        <v>87</v>
      </c>
      <c r="B194" s="9" t="s">
        <v>290</v>
      </c>
      <c r="C194" s="9"/>
      <c r="D194" s="41" t="s">
        <v>208</v>
      </c>
      <c r="E194" s="42">
        <f>E195</f>
        <v>123.7</v>
      </c>
      <c r="F194" s="42">
        <f>F195</f>
        <v>123.7</v>
      </c>
    </row>
    <row r="195" spans="1:6" ht="33">
      <c r="A195" s="32" t="s">
        <v>87</v>
      </c>
      <c r="B195" s="9" t="s">
        <v>290</v>
      </c>
      <c r="C195" s="9" t="s">
        <v>108</v>
      </c>
      <c r="D195" s="10" t="s">
        <v>454</v>
      </c>
      <c r="E195" s="42">
        <f>'№8 (ведомст.)'!F167</f>
        <v>123.7</v>
      </c>
      <c r="F195" s="42">
        <f>'№8 (ведомст.)'!G167</f>
        <v>123.7</v>
      </c>
    </row>
    <row r="196" spans="1:6" ht="49.5">
      <c r="A196" s="32" t="s">
        <v>87</v>
      </c>
      <c r="B196" s="9" t="s">
        <v>482</v>
      </c>
      <c r="C196" s="9"/>
      <c r="D196" s="41" t="s">
        <v>483</v>
      </c>
      <c r="E196" s="42">
        <f>E197</f>
        <v>105.6</v>
      </c>
      <c r="F196" s="42">
        <f>F197</f>
        <v>105.6</v>
      </c>
    </row>
    <row r="197" spans="1:6" ht="33">
      <c r="A197" s="32" t="s">
        <v>87</v>
      </c>
      <c r="B197" s="9" t="s">
        <v>482</v>
      </c>
      <c r="C197" s="9" t="s">
        <v>108</v>
      </c>
      <c r="D197" s="10" t="s">
        <v>454</v>
      </c>
      <c r="E197" s="42">
        <f>'№8 (ведомст.)'!F169</f>
        <v>105.6</v>
      </c>
      <c r="F197" s="42">
        <f>'№8 (ведомст.)'!G169</f>
        <v>105.6</v>
      </c>
    </row>
    <row r="198" spans="1:6" ht="24.6" customHeight="1">
      <c r="A198" s="32" t="s">
        <v>87</v>
      </c>
      <c r="B198" s="9" t="s">
        <v>361</v>
      </c>
      <c r="C198" s="9"/>
      <c r="D198" s="41" t="s">
        <v>209</v>
      </c>
      <c r="E198" s="42">
        <f>E199</f>
        <v>197.3</v>
      </c>
      <c r="F198" s="42">
        <f>F199</f>
        <v>197.3</v>
      </c>
    </row>
    <row r="199" spans="1:6" ht="33">
      <c r="A199" s="32" t="s">
        <v>87</v>
      </c>
      <c r="B199" s="9" t="s">
        <v>361</v>
      </c>
      <c r="C199" s="9" t="s">
        <v>108</v>
      </c>
      <c r="D199" s="10" t="s">
        <v>454</v>
      </c>
      <c r="E199" s="42">
        <f>'№8 (ведомст.)'!F171</f>
        <v>197.3</v>
      </c>
      <c r="F199" s="42">
        <f>'№8 (ведомст.)'!G171</f>
        <v>197.3</v>
      </c>
    </row>
    <row r="200" spans="1:6" ht="33">
      <c r="A200" s="32" t="s">
        <v>87</v>
      </c>
      <c r="B200" s="9" t="s">
        <v>291</v>
      </c>
      <c r="C200" s="9"/>
      <c r="D200" s="41" t="s">
        <v>210</v>
      </c>
      <c r="E200" s="42">
        <f>E201</f>
        <v>256.5</v>
      </c>
      <c r="F200" s="42">
        <f>F201</f>
        <v>256.5</v>
      </c>
    </row>
    <row r="201" spans="1:6" ht="33">
      <c r="A201" s="32" t="s">
        <v>87</v>
      </c>
      <c r="B201" s="9" t="s">
        <v>291</v>
      </c>
      <c r="C201" s="9" t="s">
        <v>108</v>
      </c>
      <c r="D201" s="10" t="s">
        <v>454</v>
      </c>
      <c r="E201" s="42">
        <f>'№8 (ведомст.)'!F173</f>
        <v>256.5</v>
      </c>
      <c r="F201" s="42">
        <f>'№8 (ведомст.)'!G173</f>
        <v>256.5</v>
      </c>
    </row>
    <row r="202" spans="1:6" s="56" customFormat="1">
      <c r="A202" s="33" t="s">
        <v>73</v>
      </c>
      <c r="B202" s="33"/>
      <c r="C202" s="33"/>
      <c r="D202" s="34" t="s">
        <v>65</v>
      </c>
      <c r="E202" s="52">
        <f>E203+E218+E263+E293</f>
        <v>447071.4</v>
      </c>
      <c r="F202" s="52">
        <f>F203+F218+F263+F293</f>
        <v>446811.29999999993</v>
      </c>
    </row>
    <row r="203" spans="1:6" ht="24" customHeight="1">
      <c r="A203" s="12" t="s">
        <v>88</v>
      </c>
      <c r="B203" s="12"/>
      <c r="C203" s="16"/>
      <c r="D203" s="10" t="s">
        <v>26</v>
      </c>
      <c r="E203" s="42">
        <f t="shared" ref="E203:F204" si="16">E204</f>
        <v>159655.4</v>
      </c>
      <c r="F203" s="42">
        <f t="shared" si="16"/>
        <v>159655.4</v>
      </c>
    </row>
    <row r="204" spans="1:6" ht="40.15" customHeight="1">
      <c r="A204" s="12" t="s">
        <v>88</v>
      </c>
      <c r="B204" s="12" t="s">
        <v>330</v>
      </c>
      <c r="C204" s="16"/>
      <c r="D204" s="10" t="s">
        <v>127</v>
      </c>
      <c r="E204" s="42">
        <f t="shared" si="16"/>
        <v>159655.4</v>
      </c>
      <c r="F204" s="42">
        <f t="shared" si="16"/>
        <v>159655.4</v>
      </c>
    </row>
    <row r="205" spans="1:6" ht="36" customHeight="1">
      <c r="A205" s="12" t="s">
        <v>88</v>
      </c>
      <c r="B205" s="12" t="s">
        <v>331</v>
      </c>
      <c r="C205" s="16"/>
      <c r="D205" s="10" t="s">
        <v>128</v>
      </c>
      <c r="E205" s="42">
        <f>E208+E210+E212+E214+E206+E216</f>
        <v>159655.4</v>
      </c>
      <c r="F205" s="42">
        <f>F208+F210+F212+F214+F206+F216</f>
        <v>159655.4</v>
      </c>
    </row>
    <row r="206" spans="1:6" ht="36" customHeight="1">
      <c r="A206" s="12" t="s">
        <v>88</v>
      </c>
      <c r="B206" s="9" t="s">
        <v>348</v>
      </c>
      <c r="C206" s="9"/>
      <c r="D206" s="10" t="s">
        <v>130</v>
      </c>
      <c r="E206" s="42">
        <f>E207</f>
        <v>86181.9</v>
      </c>
      <c r="F206" s="42">
        <f>F207</f>
        <v>86181.9</v>
      </c>
    </row>
    <row r="207" spans="1:6" ht="36" customHeight="1">
      <c r="A207" s="12" t="s">
        <v>88</v>
      </c>
      <c r="B207" s="9" t="s">
        <v>348</v>
      </c>
      <c r="C207" s="16">
        <v>600</v>
      </c>
      <c r="D207" s="10" t="s">
        <v>131</v>
      </c>
      <c r="E207" s="42">
        <f>'№8 (ведомст.)'!F421</f>
        <v>86181.9</v>
      </c>
      <c r="F207" s="42">
        <f>'№8 (ведомст.)'!G421</f>
        <v>86181.9</v>
      </c>
    </row>
    <row r="208" spans="1:6" ht="49.5">
      <c r="A208" s="12" t="s">
        <v>88</v>
      </c>
      <c r="B208" s="9" t="s">
        <v>344</v>
      </c>
      <c r="C208" s="9"/>
      <c r="D208" s="41" t="s">
        <v>129</v>
      </c>
      <c r="E208" s="42">
        <f>E209</f>
        <v>63035.4</v>
      </c>
      <c r="F208" s="42">
        <f>F209</f>
        <v>63035.4</v>
      </c>
    </row>
    <row r="209" spans="1:6" ht="33">
      <c r="A209" s="12" t="s">
        <v>88</v>
      </c>
      <c r="B209" s="9" t="s">
        <v>344</v>
      </c>
      <c r="C209" s="16">
        <v>600</v>
      </c>
      <c r="D209" s="10" t="s">
        <v>131</v>
      </c>
      <c r="E209" s="42">
        <f>'№8 (ведомст.)'!F423</f>
        <v>63035.4</v>
      </c>
      <c r="F209" s="42">
        <f>'№8 (ведомст.)'!G423</f>
        <v>63035.4</v>
      </c>
    </row>
    <row r="210" spans="1:6" ht="33">
      <c r="A210" s="12" t="s">
        <v>88</v>
      </c>
      <c r="B210" s="9" t="s">
        <v>345</v>
      </c>
      <c r="C210" s="9"/>
      <c r="D210" s="41" t="s">
        <v>132</v>
      </c>
      <c r="E210" s="42">
        <f>E211</f>
        <v>7265.3000000000011</v>
      </c>
      <c r="F210" s="42">
        <f>F211</f>
        <v>7265.3</v>
      </c>
    </row>
    <row r="211" spans="1:6" ht="33">
      <c r="A211" s="12" t="s">
        <v>88</v>
      </c>
      <c r="B211" s="9" t="s">
        <v>345</v>
      </c>
      <c r="C211" s="16">
        <v>600</v>
      </c>
      <c r="D211" s="10" t="s">
        <v>131</v>
      </c>
      <c r="E211" s="42">
        <f>'№8 (ведомст.)'!F425</f>
        <v>7265.3000000000011</v>
      </c>
      <c r="F211" s="42">
        <f>'№8 (ведомст.)'!G425</f>
        <v>7265.3</v>
      </c>
    </row>
    <row r="212" spans="1:6" ht="33">
      <c r="A212" s="12" t="s">
        <v>88</v>
      </c>
      <c r="B212" s="9" t="s">
        <v>346</v>
      </c>
      <c r="C212" s="9"/>
      <c r="D212" s="41" t="s">
        <v>133</v>
      </c>
      <c r="E212" s="42">
        <f>E213</f>
        <v>230.10000000000002</v>
      </c>
      <c r="F212" s="42">
        <f>F213</f>
        <v>230.1</v>
      </c>
    </row>
    <row r="213" spans="1:6" ht="33">
      <c r="A213" s="12" t="s">
        <v>88</v>
      </c>
      <c r="B213" s="9" t="s">
        <v>346</v>
      </c>
      <c r="C213" s="16">
        <v>600</v>
      </c>
      <c r="D213" s="10" t="s">
        <v>131</v>
      </c>
      <c r="E213" s="42">
        <f>'№8 (ведомст.)'!F427</f>
        <v>230.10000000000002</v>
      </c>
      <c r="F213" s="42">
        <f>'№8 (ведомст.)'!G427</f>
        <v>230.1</v>
      </c>
    </row>
    <row r="214" spans="1:6" ht="52.9" customHeight="1">
      <c r="A214" s="12" t="s">
        <v>88</v>
      </c>
      <c r="B214" s="9" t="s">
        <v>347</v>
      </c>
      <c r="C214" s="9"/>
      <c r="D214" s="41" t="s">
        <v>139</v>
      </c>
      <c r="E214" s="42">
        <f>E215</f>
        <v>1861.1000000000001</v>
      </c>
      <c r="F214" s="42">
        <f>F215</f>
        <v>1861.1</v>
      </c>
    </row>
    <row r="215" spans="1:6" ht="34.15" customHeight="1">
      <c r="A215" s="12" t="s">
        <v>88</v>
      </c>
      <c r="B215" s="9" t="s">
        <v>347</v>
      </c>
      <c r="C215" s="16">
        <v>600</v>
      </c>
      <c r="D215" s="10" t="s">
        <v>131</v>
      </c>
      <c r="E215" s="42">
        <f>'№8 (ведомст.)'!F429</f>
        <v>1861.1000000000001</v>
      </c>
      <c r="F215" s="42">
        <f>'№8 (ведомст.)'!G429</f>
        <v>1861.1</v>
      </c>
    </row>
    <row r="216" spans="1:6" ht="34.15" customHeight="1">
      <c r="A216" s="12" t="s">
        <v>88</v>
      </c>
      <c r="B216" s="9" t="s">
        <v>471</v>
      </c>
      <c r="C216" s="9"/>
      <c r="D216" s="10" t="s">
        <v>472</v>
      </c>
      <c r="E216" s="42">
        <f>E217</f>
        <v>1081.5999999999999</v>
      </c>
      <c r="F216" s="42">
        <f>F217</f>
        <v>1081.5999999999999</v>
      </c>
    </row>
    <row r="217" spans="1:6" ht="34.15" customHeight="1">
      <c r="A217" s="12" t="s">
        <v>88</v>
      </c>
      <c r="B217" s="9" t="s">
        <v>471</v>
      </c>
      <c r="C217" s="16">
        <v>600</v>
      </c>
      <c r="D217" s="10" t="s">
        <v>131</v>
      </c>
      <c r="E217" s="42">
        <f>'№8 (ведомст.)'!F431</f>
        <v>1081.5999999999999</v>
      </c>
      <c r="F217" s="42">
        <f>'№8 (ведомст.)'!G431</f>
        <v>1081.5999999999999</v>
      </c>
    </row>
    <row r="218" spans="1:6">
      <c r="A218" s="12" t="s">
        <v>89</v>
      </c>
      <c r="B218" s="12"/>
      <c r="C218" s="16"/>
      <c r="D218" s="41" t="s">
        <v>27</v>
      </c>
      <c r="E218" s="42">
        <f>E219+E247+E253+E259</f>
        <v>263471.30000000005</v>
      </c>
      <c r="F218" s="42">
        <f>F219+F247+F253+F259</f>
        <v>263471.3</v>
      </c>
    </row>
    <row r="219" spans="1:6" ht="43.9" customHeight="1">
      <c r="A219" s="12" t="s">
        <v>89</v>
      </c>
      <c r="B219" s="12" t="s">
        <v>330</v>
      </c>
      <c r="C219" s="16"/>
      <c r="D219" s="10" t="s">
        <v>127</v>
      </c>
      <c r="E219" s="42">
        <f>E220</f>
        <v>233601.00000000003</v>
      </c>
      <c r="F219" s="42">
        <f>F220</f>
        <v>233601</v>
      </c>
    </row>
    <row r="220" spans="1:6" ht="33">
      <c r="A220" s="12" t="s">
        <v>89</v>
      </c>
      <c r="B220" s="12" t="s">
        <v>331</v>
      </c>
      <c r="C220" s="16"/>
      <c r="D220" s="10" t="s">
        <v>128</v>
      </c>
      <c r="E220" s="42">
        <f>E227+E241+E243+E229+E231+E239+E237+E223+E233+E225+E221+E245+E235</f>
        <v>233601.00000000003</v>
      </c>
      <c r="F220" s="42">
        <f>F227+F241+F243+F229+F231+F239+F237+F223+F233+F225+F221+F245+F235</f>
        <v>233601</v>
      </c>
    </row>
    <row r="221" spans="1:6" ht="49.5">
      <c r="A221" s="12" t="s">
        <v>89</v>
      </c>
      <c r="B221" s="9" t="s">
        <v>493</v>
      </c>
      <c r="C221" s="9"/>
      <c r="D221" s="30" t="s">
        <v>496</v>
      </c>
      <c r="E221" s="42">
        <f>E222</f>
        <v>4227</v>
      </c>
      <c r="F221" s="42">
        <f>F222</f>
        <v>4227</v>
      </c>
    </row>
    <row r="222" spans="1:6" ht="33">
      <c r="A222" s="12" t="s">
        <v>89</v>
      </c>
      <c r="B222" s="9" t="s">
        <v>493</v>
      </c>
      <c r="C222" s="16">
        <v>600</v>
      </c>
      <c r="D222" s="41" t="s">
        <v>131</v>
      </c>
      <c r="E222" s="42">
        <f>'№8 (ведомст.)'!F440</f>
        <v>4227</v>
      </c>
      <c r="F222" s="42">
        <f>'№8 (ведомст.)'!G440</f>
        <v>4227</v>
      </c>
    </row>
    <row r="223" spans="1:6" ht="99">
      <c r="A223" s="12" t="s">
        <v>89</v>
      </c>
      <c r="B223" s="9" t="s">
        <v>355</v>
      </c>
      <c r="C223" s="9"/>
      <c r="D223" s="41" t="s">
        <v>147</v>
      </c>
      <c r="E223" s="42">
        <f>E224</f>
        <v>169112.6</v>
      </c>
      <c r="F223" s="42">
        <f>F224</f>
        <v>169112.6</v>
      </c>
    </row>
    <row r="224" spans="1:6" ht="33">
      <c r="A224" s="12" t="s">
        <v>89</v>
      </c>
      <c r="B224" s="9" t="s">
        <v>355</v>
      </c>
      <c r="C224" s="16">
        <v>600</v>
      </c>
      <c r="D224" s="41" t="s">
        <v>131</v>
      </c>
      <c r="E224" s="42">
        <f>'№8 (ведомст.)'!F442</f>
        <v>169112.6</v>
      </c>
      <c r="F224" s="42">
        <f>'№8 (ведомст.)'!G442</f>
        <v>169112.6</v>
      </c>
    </row>
    <row r="225" spans="1:6" ht="49.5">
      <c r="A225" s="12" t="s">
        <v>89</v>
      </c>
      <c r="B225" s="9" t="s">
        <v>480</v>
      </c>
      <c r="C225" s="9"/>
      <c r="D225" s="41" t="s">
        <v>481</v>
      </c>
      <c r="E225" s="42">
        <f>E226</f>
        <v>5594.4</v>
      </c>
      <c r="F225" s="42">
        <f>F226</f>
        <v>5594.4</v>
      </c>
    </row>
    <row r="226" spans="1:6" ht="33">
      <c r="A226" s="12" t="s">
        <v>89</v>
      </c>
      <c r="B226" s="9" t="s">
        <v>480</v>
      </c>
      <c r="C226" s="16">
        <v>600</v>
      </c>
      <c r="D226" s="41" t="s">
        <v>131</v>
      </c>
      <c r="E226" s="42">
        <f>'№8 (ведомст.)'!F444</f>
        <v>5594.4</v>
      </c>
      <c r="F226" s="42">
        <f>'№8 (ведомст.)'!G444</f>
        <v>5594.4</v>
      </c>
    </row>
    <row r="227" spans="1:6" ht="56.45" customHeight="1">
      <c r="A227" s="12" t="s">
        <v>89</v>
      </c>
      <c r="B227" s="9" t="s">
        <v>349</v>
      </c>
      <c r="C227" s="9"/>
      <c r="D227" s="41" t="s">
        <v>134</v>
      </c>
      <c r="E227" s="42">
        <f>E228</f>
        <v>32756.200000000004</v>
      </c>
      <c r="F227" s="42">
        <f>F228</f>
        <v>32756.2</v>
      </c>
    </row>
    <row r="228" spans="1:6" ht="36" customHeight="1">
      <c r="A228" s="12" t="s">
        <v>89</v>
      </c>
      <c r="B228" s="9" t="s">
        <v>349</v>
      </c>
      <c r="C228" s="16">
        <v>600</v>
      </c>
      <c r="D228" s="10" t="s">
        <v>131</v>
      </c>
      <c r="E228" s="42">
        <f>'№8 (ведомст.)'!F446</f>
        <v>32756.200000000004</v>
      </c>
      <c r="F228" s="42">
        <f>'№8 (ведомст.)'!G446</f>
        <v>32756.2</v>
      </c>
    </row>
    <row r="229" spans="1:6" ht="36" customHeight="1">
      <c r="A229" s="12" t="s">
        <v>89</v>
      </c>
      <c r="B229" s="9" t="s">
        <v>352</v>
      </c>
      <c r="C229" s="9"/>
      <c r="D229" s="41" t="s">
        <v>137</v>
      </c>
      <c r="E229" s="42">
        <f>E230</f>
        <v>3295.8999999999996</v>
      </c>
      <c r="F229" s="42">
        <f>F230</f>
        <v>3295.9</v>
      </c>
    </row>
    <row r="230" spans="1:6" ht="36" customHeight="1">
      <c r="A230" s="12" t="s">
        <v>89</v>
      </c>
      <c r="B230" s="9" t="s">
        <v>352</v>
      </c>
      <c r="C230" s="16">
        <v>600</v>
      </c>
      <c r="D230" s="10" t="s">
        <v>131</v>
      </c>
      <c r="E230" s="42">
        <f>'№8 (ведомст.)'!F448</f>
        <v>3295.8999999999996</v>
      </c>
      <c r="F230" s="42">
        <f>'№8 (ведомст.)'!G448</f>
        <v>3295.9</v>
      </c>
    </row>
    <row r="231" spans="1:6" ht="36" customHeight="1">
      <c r="A231" s="12" t="s">
        <v>89</v>
      </c>
      <c r="B231" s="9" t="s">
        <v>353</v>
      </c>
      <c r="C231" s="9"/>
      <c r="D231" s="41" t="s">
        <v>138</v>
      </c>
      <c r="E231" s="42">
        <f>E232</f>
        <v>464.5</v>
      </c>
      <c r="F231" s="42">
        <f>F232</f>
        <v>464.5</v>
      </c>
    </row>
    <row r="232" spans="1:6" ht="36" customHeight="1">
      <c r="A232" s="12" t="s">
        <v>89</v>
      </c>
      <c r="B232" s="9" t="s">
        <v>353</v>
      </c>
      <c r="C232" s="16">
        <v>600</v>
      </c>
      <c r="D232" s="10" t="s">
        <v>131</v>
      </c>
      <c r="E232" s="42">
        <f>'№8 (ведомст.)'!F450</f>
        <v>464.5</v>
      </c>
      <c r="F232" s="42">
        <f>'№8 (ведомст.)'!G450</f>
        <v>464.5</v>
      </c>
    </row>
    <row r="233" spans="1:6" ht="36" customHeight="1">
      <c r="A233" s="12" t="s">
        <v>89</v>
      </c>
      <c r="B233" s="9" t="s">
        <v>473</v>
      </c>
      <c r="C233" s="16"/>
      <c r="D233" s="41" t="s">
        <v>140</v>
      </c>
      <c r="E233" s="42">
        <f>E234</f>
        <v>668.9</v>
      </c>
      <c r="F233" s="42">
        <f>F234</f>
        <v>668.9</v>
      </c>
    </row>
    <row r="234" spans="1:6" ht="36" customHeight="1">
      <c r="A234" s="12" t="s">
        <v>89</v>
      </c>
      <c r="B234" s="9" t="s">
        <v>473</v>
      </c>
      <c r="C234" s="16">
        <v>600</v>
      </c>
      <c r="D234" s="10" t="s">
        <v>131</v>
      </c>
      <c r="E234" s="42">
        <f>'№8 (ведомст.)'!F452</f>
        <v>668.9</v>
      </c>
      <c r="F234" s="42">
        <f>'№8 (ведомст.)'!G452</f>
        <v>668.9</v>
      </c>
    </row>
    <row r="235" spans="1:6" ht="36" customHeight="1">
      <c r="A235" s="12" t="s">
        <v>89</v>
      </c>
      <c r="B235" s="9" t="s">
        <v>471</v>
      </c>
      <c r="C235" s="9"/>
      <c r="D235" s="10" t="s">
        <v>472</v>
      </c>
      <c r="E235" s="42">
        <f>E236</f>
        <v>41.2</v>
      </c>
      <c r="F235" s="42">
        <f>F236</f>
        <v>41.2</v>
      </c>
    </row>
    <row r="236" spans="1:6" ht="36" customHeight="1">
      <c r="A236" s="12" t="s">
        <v>89</v>
      </c>
      <c r="B236" s="9" t="s">
        <v>471</v>
      </c>
      <c r="C236" s="16">
        <v>600</v>
      </c>
      <c r="D236" s="10" t="s">
        <v>131</v>
      </c>
      <c r="E236" s="42">
        <f>'№8 (ведомст.)'!F437</f>
        <v>41.2</v>
      </c>
      <c r="F236" s="42">
        <f>'№8 (ведомст.)'!G437</f>
        <v>41.2</v>
      </c>
    </row>
    <row r="237" spans="1:6" ht="36" customHeight="1">
      <c r="A237" s="12" t="s">
        <v>89</v>
      </c>
      <c r="B237" s="9" t="s">
        <v>354</v>
      </c>
      <c r="C237" s="9"/>
      <c r="D237" s="30" t="s">
        <v>141</v>
      </c>
      <c r="E237" s="42">
        <f>E238</f>
        <v>4884.9000000000005</v>
      </c>
      <c r="F237" s="42">
        <f>F238</f>
        <v>4884.8999999999996</v>
      </c>
    </row>
    <row r="238" spans="1:6" ht="36" customHeight="1">
      <c r="A238" s="12" t="s">
        <v>89</v>
      </c>
      <c r="B238" s="9" t="s">
        <v>354</v>
      </c>
      <c r="C238" s="16">
        <v>600</v>
      </c>
      <c r="D238" s="41" t="s">
        <v>131</v>
      </c>
      <c r="E238" s="42">
        <f>'№8 (ведомст.)'!F454</f>
        <v>4884.9000000000005</v>
      </c>
      <c r="F238" s="42">
        <f>'№8 (ведомст.)'!G454</f>
        <v>4884.8999999999996</v>
      </c>
    </row>
    <row r="239" spans="1:6" ht="36" customHeight="1">
      <c r="A239" s="12" t="s">
        <v>89</v>
      </c>
      <c r="B239" s="9" t="s">
        <v>365</v>
      </c>
      <c r="C239" s="9"/>
      <c r="D239" s="41" t="s">
        <v>140</v>
      </c>
      <c r="E239" s="42">
        <f>E240</f>
        <v>1015.2000000000003</v>
      </c>
      <c r="F239" s="42">
        <f>F240</f>
        <v>1015.2</v>
      </c>
    </row>
    <row r="240" spans="1:6" ht="36" customHeight="1">
      <c r="A240" s="12" t="s">
        <v>89</v>
      </c>
      <c r="B240" s="9" t="s">
        <v>365</v>
      </c>
      <c r="C240" s="16">
        <v>600</v>
      </c>
      <c r="D240" s="41" t="s">
        <v>131</v>
      </c>
      <c r="E240" s="42">
        <f>'№8 (ведомст.)'!F456</f>
        <v>1015.2000000000003</v>
      </c>
      <c r="F240" s="42">
        <f>'№8 (ведомст.)'!G456</f>
        <v>1015.2</v>
      </c>
    </row>
    <row r="241" spans="1:6" ht="33">
      <c r="A241" s="12" t="s">
        <v>89</v>
      </c>
      <c r="B241" s="9" t="s">
        <v>350</v>
      </c>
      <c r="C241" s="9"/>
      <c r="D241" s="41" t="s">
        <v>135</v>
      </c>
      <c r="E241" s="42">
        <f>E242</f>
        <v>3638</v>
      </c>
      <c r="F241" s="42">
        <f>F242</f>
        <v>3638</v>
      </c>
    </row>
    <row r="242" spans="1:6" ht="33">
      <c r="A242" s="12" t="s">
        <v>89</v>
      </c>
      <c r="B242" s="9" t="s">
        <v>350</v>
      </c>
      <c r="C242" s="16">
        <v>600</v>
      </c>
      <c r="D242" s="10" t="s">
        <v>131</v>
      </c>
      <c r="E242" s="42">
        <f>'№8 (ведомст.)'!F459</f>
        <v>3638</v>
      </c>
      <c r="F242" s="42">
        <f>'№8 (ведомст.)'!G459</f>
        <v>3638</v>
      </c>
    </row>
    <row r="243" spans="1:6" ht="49.5">
      <c r="A243" s="12" t="s">
        <v>89</v>
      </c>
      <c r="B243" s="9" t="s">
        <v>351</v>
      </c>
      <c r="C243" s="9"/>
      <c r="D243" s="41" t="s">
        <v>136</v>
      </c>
      <c r="E243" s="42">
        <f>E244</f>
        <v>7868.5</v>
      </c>
      <c r="F243" s="42">
        <f>F244</f>
        <v>7868.5</v>
      </c>
    </row>
    <row r="244" spans="1:6" ht="33">
      <c r="A244" s="12" t="s">
        <v>89</v>
      </c>
      <c r="B244" s="9" t="s">
        <v>351</v>
      </c>
      <c r="C244" s="16">
        <v>600</v>
      </c>
      <c r="D244" s="10" t="s">
        <v>131</v>
      </c>
      <c r="E244" s="42">
        <f>'№8 (ведомст.)'!F461</f>
        <v>7868.5</v>
      </c>
      <c r="F244" s="42">
        <f>'№8 (ведомст.)'!G461</f>
        <v>7868.5</v>
      </c>
    </row>
    <row r="245" spans="1:6" ht="49.5">
      <c r="A245" s="12" t="s">
        <v>89</v>
      </c>
      <c r="B245" s="9" t="s">
        <v>556</v>
      </c>
      <c r="C245" s="9"/>
      <c r="D245" s="41" t="s">
        <v>557</v>
      </c>
      <c r="E245" s="42">
        <f>E246</f>
        <v>33.700000000000003</v>
      </c>
      <c r="F245" s="42">
        <f>F246</f>
        <v>33.700000000000003</v>
      </c>
    </row>
    <row r="246" spans="1:6" ht="33">
      <c r="A246" s="12" t="s">
        <v>89</v>
      </c>
      <c r="B246" s="9" t="s">
        <v>556</v>
      </c>
      <c r="C246" s="16">
        <v>600</v>
      </c>
      <c r="D246" s="10" t="s">
        <v>131</v>
      </c>
      <c r="E246" s="42">
        <f>'№8 (ведомст.)'!F463</f>
        <v>33.700000000000003</v>
      </c>
      <c r="F246" s="42">
        <f>'№8 (ведомст.)'!G463</f>
        <v>33.700000000000003</v>
      </c>
    </row>
    <row r="247" spans="1:6" ht="42.6" customHeight="1">
      <c r="A247" s="32" t="s">
        <v>89</v>
      </c>
      <c r="B247" s="9" t="s">
        <v>292</v>
      </c>
      <c r="C247" s="9"/>
      <c r="D247" s="41" t="s">
        <v>174</v>
      </c>
      <c r="E247" s="42">
        <f>E248</f>
        <v>16813.7</v>
      </c>
      <c r="F247" s="42">
        <f>F248</f>
        <v>16813.7</v>
      </c>
    </row>
    <row r="248" spans="1:6" ht="33">
      <c r="A248" s="32" t="s">
        <v>89</v>
      </c>
      <c r="B248" s="9" t="s">
        <v>293</v>
      </c>
      <c r="C248" s="9"/>
      <c r="D248" s="41" t="s">
        <v>175</v>
      </c>
      <c r="E248" s="42">
        <f>E249+E251</f>
        <v>16813.7</v>
      </c>
      <c r="F248" s="42">
        <f>F249+F251</f>
        <v>16813.7</v>
      </c>
    </row>
    <row r="249" spans="1:6" ht="24" customHeight="1">
      <c r="A249" s="32" t="s">
        <v>89</v>
      </c>
      <c r="B249" s="9" t="s">
        <v>294</v>
      </c>
      <c r="C249" s="9"/>
      <c r="D249" s="41" t="s">
        <v>214</v>
      </c>
      <c r="E249" s="42">
        <f>E250</f>
        <v>15000.9</v>
      </c>
      <c r="F249" s="42">
        <f>F250</f>
        <v>15000.9</v>
      </c>
    </row>
    <row r="250" spans="1:6" ht="33">
      <c r="A250" s="32" t="s">
        <v>89</v>
      </c>
      <c r="B250" s="9" t="s">
        <v>294</v>
      </c>
      <c r="C250" s="16">
        <v>600</v>
      </c>
      <c r="D250" s="10" t="s">
        <v>131</v>
      </c>
      <c r="E250" s="42">
        <f>'№8 (ведомст.)'!F181</f>
        <v>15000.9</v>
      </c>
      <c r="F250" s="42">
        <f>'№8 (ведомст.)'!G181</f>
        <v>15000.9</v>
      </c>
    </row>
    <row r="251" spans="1:6" ht="33">
      <c r="A251" s="32" t="s">
        <v>89</v>
      </c>
      <c r="B251" s="9" t="s">
        <v>459</v>
      </c>
      <c r="C251" s="16"/>
      <c r="D251" s="10" t="s">
        <v>460</v>
      </c>
      <c r="E251" s="42">
        <f>E252</f>
        <v>1812.8</v>
      </c>
      <c r="F251" s="42">
        <f>F252</f>
        <v>1812.8</v>
      </c>
    </row>
    <row r="252" spans="1:6" ht="33">
      <c r="A252" s="32" t="s">
        <v>89</v>
      </c>
      <c r="B252" s="9" t="s">
        <v>459</v>
      </c>
      <c r="C252" s="16">
        <v>600</v>
      </c>
      <c r="D252" s="10" t="s">
        <v>131</v>
      </c>
      <c r="E252" s="42">
        <f>'№8 (ведомст.)'!F183</f>
        <v>1812.8</v>
      </c>
      <c r="F252" s="42">
        <f>'№8 (ведомст.)'!G183</f>
        <v>1812.8</v>
      </c>
    </row>
    <row r="253" spans="1:6" ht="49.5">
      <c r="A253" s="12" t="s">
        <v>89</v>
      </c>
      <c r="B253" s="12" t="s">
        <v>326</v>
      </c>
      <c r="C253" s="16"/>
      <c r="D253" s="10" t="s">
        <v>159</v>
      </c>
      <c r="E253" s="42">
        <f>E254</f>
        <v>12956.599999999999</v>
      </c>
      <c r="F253" s="42">
        <f>F254</f>
        <v>12956.6</v>
      </c>
    </row>
    <row r="254" spans="1:6" ht="33">
      <c r="A254" s="12" t="s">
        <v>89</v>
      </c>
      <c r="B254" s="12" t="s">
        <v>327</v>
      </c>
      <c r="C254" s="16"/>
      <c r="D254" s="10" t="s">
        <v>160</v>
      </c>
      <c r="E254" s="42">
        <f>E255+E257</f>
        <v>12956.599999999999</v>
      </c>
      <c r="F254" s="42">
        <f>F255+F257</f>
        <v>12956.6</v>
      </c>
    </row>
    <row r="255" spans="1:6" ht="49.5">
      <c r="A255" s="12" t="s">
        <v>89</v>
      </c>
      <c r="B255" s="12" t="s">
        <v>328</v>
      </c>
      <c r="C255" s="16"/>
      <c r="D255" s="10" t="s">
        <v>161</v>
      </c>
      <c r="E255" s="42">
        <f>E256</f>
        <v>11720.9</v>
      </c>
      <c r="F255" s="42">
        <f>F256</f>
        <v>11720.9</v>
      </c>
    </row>
    <row r="256" spans="1:6" ht="33">
      <c r="A256" s="12" t="s">
        <v>89</v>
      </c>
      <c r="B256" s="12" t="s">
        <v>328</v>
      </c>
      <c r="C256" s="16">
        <v>600</v>
      </c>
      <c r="D256" s="10" t="s">
        <v>131</v>
      </c>
      <c r="E256" s="42">
        <f>'№8 (ведомст.)'!F354</f>
        <v>11720.9</v>
      </c>
      <c r="F256" s="42">
        <f>'№8 (ведомст.)'!G354</f>
        <v>11720.9</v>
      </c>
    </row>
    <row r="257" spans="1:6" ht="49.5">
      <c r="A257" s="12" t="s">
        <v>89</v>
      </c>
      <c r="B257" s="12" t="s">
        <v>329</v>
      </c>
      <c r="C257" s="16"/>
      <c r="D257" s="10" t="s">
        <v>246</v>
      </c>
      <c r="E257" s="42">
        <f>E258</f>
        <v>1235.6999999999998</v>
      </c>
      <c r="F257" s="42">
        <f>F258</f>
        <v>1235.7</v>
      </c>
    </row>
    <row r="258" spans="1:6" ht="33">
      <c r="A258" s="12" t="s">
        <v>89</v>
      </c>
      <c r="B258" s="12" t="s">
        <v>329</v>
      </c>
      <c r="C258" s="16">
        <v>600</v>
      </c>
      <c r="D258" s="10" t="s">
        <v>131</v>
      </c>
      <c r="E258" s="42">
        <f>'№8 (ведомст.)'!F356</f>
        <v>1235.6999999999998</v>
      </c>
      <c r="F258" s="42">
        <f>'№8 (ведомст.)'!G356</f>
        <v>1235.7</v>
      </c>
    </row>
    <row r="259" spans="1:6">
      <c r="A259" s="12" t="s">
        <v>89</v>
      </c>
      <c r="B259" s="4">
        <v>9900000000</v>
      </c>
      <c r="C259" s="45"/>
      <c r="D259" s="31" t="s">
        <v>9</v>
      </c>
      <c r="E259" s="42">
        <f t="shared" ref="E259:F261" si="17">E260</f>
        <v>100</v>
      </c>
      <c r="F259" s="42">
        <f t="shared" si="17"/>
        <v>100</v>
      </c>
    </row>
    <row r="260" spans="1:6" ht="33">
      <c r="A260" s="12" t="s">
        <v>89</v>
      </c>
      <c r="B260" s="4">
        <v>9950000000</v>
      </c>
      <c r="C260" s="44"/>
      <c r="D260" s="10" t="s">
        <v>504</v>
      </c>
      <c r="E260" s="42">
        <f t="shared" si="17"/>
        <v>100</v>
      </c>
      <c r="F260" s="42">
        <f t="shared" si="17"/>
        <v>100</v>
      </c>
    </row>
    <row r="261" spans="1:6" ht="33">
      <c r="A261" s="12" t="s">
        <v>89</v>
      </c>
      <c r="B261" s="4" t="s">
        <v>505</v>
      </c>
      <c r="C261" s="44"/>
      <c r="D261" s="10" t="s">
        <v>506</v>
      </c>
      <c r="E261" s="42">
        <f t="shared" si="17"/>
        <v>100</v>
      </c>
      <c r="F261" s="42">
        <f t="shared" si="17"/>
        <v>100</v>
      </c>
    </row>
    <row r="262" spans="1:6" ht="33">
      <c r="A262" s="12" t="s">
        <v>89</v>
      </c>
      <c r="B262" s="4" t="s">
        <v>505</v>
      </c>
      <c r="C262" s="16">
        <v>600</v>
      </c>
      <c r="D262" s="10" t="s">
        <v>131</v>
      </c>
      <c r="E262" s="42">
        <f>'№8 (ведомст.)'!F467</f>
        <v>100</v>
      </c>
      <c r="F262" s="42">
        <f>'№8 (ведомст.)'!G467</f>
        <v>100</v>
      </c>
    </row>
    <row r="263" spans="1:6">
      <c r="A263" s="12" t="s">
        <v>74</v>
      </c>
      <c r="B263" s="12"/>
      <c r="C263" s="16"/>
      <c r="D263" s="10" t="s">
        <v>643</v>
      </c>
      <c r="E263" s="42">
        <f>E264</f>
        <v>9329.1000000000022</v>
      </c>
      <c r="F263" s="42">
        <f>F264</f>
        <v>9069.1</v>
      </c>
    </row>
    <row r="264" spans="1:6" ht="43.15" customHeight="1">
      <c r="A264" s="12" t="s">
        <v>74</v>
      </c>
      <c r="B264" s="12" t="s">
        <v>330</v>
      </c>
      <c r="C264" s="16"/>
      <c r="D264" s="10" t="s">
        <v>127</v>
      </c>
      <c r="E264" s="42">
        <f>E273+E265+E290</f>
        <v>9329.1000000000022</v>
      </c>
      <c r="F264" s="42">
        <f>F273+F265+F290</f>
        <v>9069.1</v>
      </c>
    </row>
    <row r="265" spans="1:6" ht="33">
      <c r="A265" s="12" t="s">
        <v>74</v>
      </c>
      <c r="B265" s="12" t="s">
        <v>331</v>
      </c>
      <c r="C265" s="16"/>
      <c r="D265" s="10" t="s">
        <v>128</v>
      </c>
      <c r="E265" s="42">
        <f>E266+E269+E271</f>
        <v>3347.7000000000003</v>
      </c>
      <c r="F265" s="42">
        <f>F266+F269+F271</f>
        <v>3347.4</v>
      </c>
    </row>
    <row r="266" spans="1:6" ht="33">
      <c r="A266" s="12" t="s">
        <v>74</v>
      </c>
      <c r="B266" s="12" t="s">
        <v>453</v>
      </c>
      <c r="C266" s="16"/>
      <c r="D266" s="41" t="s">
        <v>238</v>
      </c>
      <c r="E266" s="42">
        <f>E267+E268</f>
        <v>240.60000000000002</v>
      </c>
      <c r="F266" s="42">
        <f>F267+F268</f>
        <v>240.60000000000002</v>
      </c>
    </row>
    <row r="267" spans="1:6">
      <c r="A267" s="12" t="s">
        <v>74</v>
      </c>
      <c r="B267" s="12" t="s">
        <v>453</v>
      </c>
      <c r="C267" s="16" t="s">
        <v>111</v>
      </c>
      <c r="D267" s="10" t="s">
        <v>112</v>
      </c>
      <c r="E267" s="42">
        <f>'№8 (ведомст.)'!F473</f>
        <v>144.9</v>
      </c>
      <c r="F267" s="42">
        <f>'№8 (ведомст.)'!G473</f>
        <v>144.9</v>
      </c>
    </row>
    <row r="268" spans="1:6" ht="33">
      <c r="A268" s="12" t="s">
        <v>74</v>
      </c>
      <c r="B268" s="12" t="s">
        <v>453</v>
      </c>
      <c r="C268" s="16">
        <v>600</v>
      </c>
      <c r="D268" s="10" t="s">
        <v>131</v>
      </c>
      <c r="E268" s="42">
        <f>'№8 (ведомст.)'!F474</f>
        <v>95.7</v>
      </c>
      <c r="F268" s="42">
        <f>'№8 (ведомст.)'!G474</f>
        <v>95.7</v>
      </c>
    </row>
    <row r="269" spans="1:6" ht="33">
      <c r="A269" s="12" t="s">
        <v>74</v>
      </c>
      <c r="B269" s="12" t="s">
        <v>498</v>
      </c>
      <c r="C269" s="16"/>
      <c r="D269" s="10" t="s">
        <v>502</v>
      </c>
      <c r="E269" s="42">
        <f>E270</f>
        <v>35.800000000000011</v>
      </c>
      <c r="F269" s="42">
        <f>F270</f>
        <v>35.5</v>
      </c>
    </row>
    <row r="270" spans="1:6">
      <c r="A270" s="12" t="s">
        <v>74</v>
      </c>
      <c r="B270" s="12" t="s">
        <v>498</v>
      </c>
      <c r="C270" s="16" t="s">
        <v>111</v>
      </c>
      <c r="D270" s="10" t="s">
        <v>112</v>
      </c>
      <c r="E270" s="42">
        <f>'№8 (ведомст.)'!F476</f>
        <v>35.800000000000011</v>
      </c>
      <c r="F270" s="42">
        <f>'№8 (ведомст.)'!G476</f>
        <v>35.5</v>
      </c>
    </row>
    <row r="271" spans="1:6" ht="33">
      <c r="A271" s="12" t="s">
        <v>74</v>
      </c>
      <c r="B271" s="12" t="s">
        <v>499</v>
      </c>
      <c r="C271" s="16"/>
      <c r="D271" s="10" t="s">
        <v>497</v>
      </c>
      <c r="E271" s="42">
        <f>E272</f>
        <v>3071.3</v>
      </c>
      <c r="F271" s="42">
        <f>F272</f>
        <v>3071.3</v>
      </c>
    </row>
    <row r="272" spans="1:6" ht="33">
      <c r="A272" s="12" t="s">
        <v>74</v>
      </c>
      <c r="B272" s="12" t="s">
        <v>499</v>
      </c>
      <c r="C272" s="16">
        <v>600</v>
      </c>
      <c r="D272" s="10" t="s">
        <v>131</v>
      </c>
      <c r="E272" s="42">
        <f>'№8 (ведомст.)'!F478+'№8 (ведомст.)'!F362</f>
        <v>3071.3</v>
      </c>
      <c r="F272" s="42">
        <f>'№8 (ведомст.)'!G478+'№8 (ведомст.)'!G362</f>
        <v>3071.3</v>
      </c>
    </row>
    <row r="273" spans="1:6" ht="49.5">
      <c r="A273" s="12" t="s">
        <v>74</v>
      </c>
      <c r="B273" s="12" t="s">
        <v>332</v>
      </c>
      <c r="C273" s="16"/>
      <c r="D273" s="10" t="s">
        <v>152</v>
      </c>
      <c r="E273" s="42">
        <f>E274+E276+E278+E280+E282+E284+E288+E286</f>
        <v>5170.3000000000011</v>
      </c>
      <c r="F273" s="42">
        <f>F274+F276+F278+F280+F282+F284+F288+F286</f>
        <v>5170.1000000000004</v>
      </c>
    </row>
    <row r="274" spans="1:6" ht="18.600000000000001" customHeight="1">
      <c r="A274" s="12" t="s">
        <v>74</v>
      </c>
      <c r="B274" s="9" t="s">
        <v>333</v>
      </c>
      <c r="C274" s="9"/>
      <c r="D274" s="41" t="s">
        <v>153</v>
      </c>
      <c r="E274" s="42">
        <f>E275</f>
        <v>55</v>
      </c>
      <c r="F274" s="42">
        <f>F275</f>
        <v>55</v>
      </c>
    </row>
    <row r="275" spans="1:6" ht="20.45" customHeight="1">
      <c r="A275" s="12" t="s">
        <v>74</v>
      </c>
      <c r="B275" s="9" t="s">
        <v>333</v>
      </c>
      <c r="C275" s="16" t="s">
        <v>111</v>
      </c>
      <c r="D275" s="10" t="s">
        <v>112</v>
      </c>
      <c r="E275" s="42">
        <f>'№8 (ведомст.)'!F366</f>
        <v>55</v>
      </c>
      <c r="F275" s="42">
        <f>'№8 (ведомст.)'!G366</f>
        <v>55</v>
      </c>
    </row>
    <row r="276" spans="1:6" ht="33">
      <c r="A276" s="12" t="s">
        <v>74</v>
      </c>
      <c r="B276" s="9" t="s">
        <v>334</v>
      </c>
      <c r="C276" s="9"/>
      <c r="D276" s="41" t="s">
        <v>154</v>
      </c>
      <c r="E276" s="42">
        <f>E277</f>
        <v>13</v>
      </c>
      <c r="F276" s="42">
        <f>F277</f>
        <v>12.8</v>
      </c>
    </row>
    <row r="277" spans="1:6" ht="33">
      <c r="A277" s="12" t="s">
        <v>74</v>
      </c>
      <c r="B277" s="9" t="s">
        <v>334</v>
      </c>
      <c r="C277" s="44" t="s">
        <v>108</v>
      </c>
      <c r="D277" s="10" t="s">
        <v>454</v>
      </c>
      <c r="E277" s="42">
        <f>'№8 (ведомст.)'!F367</f>
        <v>13</v>
      </c>
      <c r="F277" s="42">
        <f>'№8 (ведомст.)'!G367</f>
        <v>12.8</v>
      </c>
    </row>
    <row r="278" spans="1:6" ht="23.25" customHeight="1">
      <c r="A278" s="12" t="s">
        <v>74</v>
      </c>
      <c r="B278" s="9" t="s">
        <v>367</v>
      </c>
      <c r="C278" s="9"/>
      <c r="D278" s="41" t="s">
        <v>247</v>
      </c>
      <c r="E278" s="42">
        <f>E279</f>
        <v>20</v>
      </c>
      <c r="F278" s="42">
        <f>F279</f>
        <v>20</v>
      </c>
    </row>
    <row r="279" spans="1:6" ht="33">
      <c r="A279" s="12" t="s">
        <v>74</v>
      </c>
      <c r="B279" s="9" t="s">
        <v>367</v>
      </c>
      <c r="C279" s="44" t="s">
        <v>108</v>
      </c>
      <c r="D279" s="10" t="s">
        <v>454</v>
      </c>
      <c r="E279" s="42">
        <f>'№8 (ведомст.)'!F370</f>
        <v>20</v>
      </c>
      <c r="F279" s="42">
        <f>'№8 (ведомст.)'!G370</f>
        <v>20</v>
      </c>
    </row>
    <row r="280" spans="1:6" ht="22.15" customHeight="1">
      <c r="A280" s="12" t="s">
        <v>74</v>
      </c>
      <c r="B280" s="9" t="s">
        <v>335</v>
      </c>
      <c r="C280" s="9"/>
      <c r="D280" s="41" t="s">
        <v>155</v>
      </c>
      <c r="E280" s="42">
        <f>E281</f>
        <v>4655.9000000000005</v>
      </c>
      <c r="F280" s="42">
        <f>F281</f>
        <v>4655.8999999999996</v>
      </c>
    </row>
    <row r="281" spans="1:6" ht="33">
      <c r="A281" s="12" t="s">
        <v>74</v>
      </c>
      <c r="B281" s="9" t="s">
        <v>335</v>
      </c>
      <c r="C281" s="16">
        <v>600</v>
      </c>
      <c r="D281" s="10" t="s">
        <v>131</v>
      </c>
      <c r="E281" s="42">
        <f>'№8 (ведомст.)'!F372</f>
        <v>4655.9000000000005</v>
      </c>
      <c r="F281" s="42">
        <f>'№8 (ведомст.)'!G372</f>
        <v>4655.8999999999996</v>
      </c>
    </row>
    <row r="282" spans="1:6" ht="33">
      <c r="A282" s="12" t="s">
        <v>74</v>
      </c>
      <c r="B282" s="9" t="s">
        <v>336</v>
      </c>
      <c r="C282" s="9"/>
      <c r="D282" s="41" t="s">
        <v>156</v>
      </c>
      <c r="E282" s="42">
        <f>E283</f>
        <v>164.6</v>
      </c>
      <c r="F282" s="42">
        <f>F283</f>
        <v>164.6</v>
      </c>
    </row>
    <row r="283" spans="1:6" ht="33">
      <c r="A283" s="12" t="s">
        <v>74</v>
      </c>
      <c r="B283" s="9" t="s">
        <v>336</v>
      </c>
      <c r="C283" s="16">
        <v>600</v>
      </c>
      <c r="D283" s="10" t="s">
        <v>131</v>
      </c>
      <c r="E283" s="42">
        <f>'№8 (ведомст.)'!F374</f>
        <v>164.6</v>
      </c>
      <c r="F283" s="42">
        <f>'№8 (ведомст.)'!G374</f>
        <v>164.6</v>
      </c>
    </row>
    <row r="284" spans="1:6" ht="18" customHeight="1">
      <c r="A284" s="12" t="s">
        <v>74</v>
      </c>
      <c r="B284" s="9" t="s">
        <v>337</v>
      </c>
      <c r="C284" s="9"/>
      <c r="D284" s="41" t="s">
        <v>157</v>
      </c>
      <c r="E284" s="42">
        <f>E285</f>
        <v>46</v>
      </c>
      <c r="F284" s="42">
        <f>F285</f>
        <v>46</v>
      </c>
    </row>
    <row r="285" spans="1:6" ht="33">
      <c r="A285" s="12" t="s">
        <v>74</v>
      </c>
      <c r="B285" s="9" t="s">
        <v>337</v>
      </c>
      <c r="C285" s="16">
        <v>600</v>
      </c>
      <c r="D285" s="10" t="s">
        <v>131</v>
      </c>
      <c r="E285" s="42">
        <f>'№8 (ведомст.)'!F376</f>
        <v>46</v>
      </c>
      <c r="F285" s="42">
        <f>'№8 (ведомст.)'!G376</f>
        <v>46</v>
      </c>
    </row>
    <row r="286" spans="1:6" ht="33">
      <c r="A286" s="12" t="s">
        <v>74</v>
      </c>
      <c r="B286" s="9" t="s">
        <v>469</v>
      </c>
      <c r="C286" s="9"/>
      <c r="D286" s="41" t="s">
        <v>470</v>
      </c>
      <c r="E286" s="42">
        <f>E287</f>
        <v>152.80000000000001</v>
      </c>
      <c r="F286" s="42">
        <f>F287</f>
        <v>152.80000000000001</v>
      </c>
    </row>
    <row r="287" spans="1:6" ht="33">
      <c r="A287" s="12" t="s">
        <v>74</v>
      </c>
      <c r="B287" s="9" t="s">
        <v>469</v>
      </c>
      <c r="C287" s="16">
        <v>600</v>
      </c>
      <c r="D287" s="10" t="s">
        <v>131</v>
      </c>
      <c r="E287" s="42">
        <f>'№8 (ведомст.)'!F378</f>
        <v>152.80000000000001</v>
      </c>
      <c r="F287" s="42">
        <f>'№8 (ведомст.)'!G378</f>
        <v>152.80000000000001</v>
      </c>
    </row>
    <row r="288" spans="1:6" ht="49.5">
      <c r="A288" s="12" t="s">
        <v>74</v>
      </c>
      <c r="B288" s="9" t="s">
        <v>381</v>
      </c>
      <c r="C288" s="9"/>
      <c r="D288" s="41" t="s">
        <v>158</v>
      </c>
      <c r="E288" s="42">
        <f>E289</f>
        <v>63</v>
      </c>
      <c r="F288" s="42">
        <f>F289</f>
        <v>63</v>
      </c>
    </row>
    <row r="289" spans="1:6" ht="33">
      <c r="A289" s="12" t="s">
        <v>74</v>
      </c>
      <c r="B289" s="9" t="s">
        <v>381</v>
      </c>
      <c r="C289" s="16">
        <v>600</v>
      </c>
      <c r="D289" s="10" t="s">
        <v>131</v>
      </c>
      <c r="E289" s="42">
        <f>'№8 (ведомст.)'!F381</f>
        <v>63</v>
      </c>
      <c r="F289" s="42">
        <f>'№8 (ведомст.)'!G381</f>
        <v>63</v>
      </c>
    </row>
    <row r="290" spans="1:6" ht="66">
      <c r="A290" s="12" t="s">
        <v>74</v>
      </c>
      <c r="B290" s="12" t="s">
        <v>486</v>
      </c>
      <c r="C290" s="16"/>
      <c r="D290" s="10" t="s">
        <v>487</v>
      </c>
      <c r="E290" s="42">
        <f>E291</f>
        <v>811.1</v>
      </c>
      <c r="F290" s="42">
        <f>F291</f>
        <v>551.6</v>
      </c>
    </row>
    <row r="291" spans="1:6" ht="72" customHeight="1">
      <c r="A291" s="12" t="s">
        <v>74</v>
      </c>
      <c r="B291" s="12" t="s">
        <v>491</v>
      </c>
      <c r="C291" s="16"/>
      <c r="D291" s="10" t="s">
        <v>490</v>
      </c>
      <c r="E291" s="42">
        <f>E292</f>
        <v>811.1</v>
      </c>
      <c r="F291" s="42">
        <f>F292</f>
        <v>551.6</v>
      </c>
    </row>
    <row r="292" spans="1:6" ht="33">
      <c r="A292" s="12" t="s">
        <v>74</v>
      </c>
      <c r="B292" s="12" t="s">
        <v>491</v>
      </c>
      <c r="C292" s="9" t="s">
        <v>108</v>
      </c>
      <c r="D292" s="10" t="s">
        <v>454</v>
      </c>
      <c r="E292" s="42">
        <f>'№8 (ведомст.)'!F189</f>
        <v>811.1</v>
      </c>
      <c r="F292" s="42">
        <f>'№8 (ведомст.)'!G189</f>
        <v>551.6</v>
      </c>
    </row>
    <row r="293" spans="1:6" ht="21.6" customHeight="1">
      <c r="A293" s="12" t="s">
        <v>90</v>
      </c>
      <c r="B293" s="12"/>
      <c r="C293" s="16"/>
      <c r="D293" s="10" t="s">
        <v>29</v>
      </c>
      <c r="E293" s="42">
        <f t="shared" ref="E293:F294" si="18">E294</f>
        <v>14615.6</v>
      </c>
      <c r="F293" s="42">
        <f t="shared" si="18"/>
        <v>14615.5</v>
      </c>
    </row>
    <row r="294" spans="1:6" ht="42.6" customHeight="1">
      <c r="A294" s="12" t="s">
        <v>90</v>
      </c>
      <c r="B294" s="12" t="s">
        <v>330</v>
      </c>
      <c r="C294" s="16"/>
      <c r="D294" s="10" t="s">
        <v>127</v>
      </c>
      <c r="E294" s="42">
        <f t="shared" si="18"/>
        <v>14615.6</v>
      </c>
      <c r="F294" s="42">
        <f t="shared" si="18"/>
        <v>14615.5</v>
      </c>
    </row>
    <row r="295" spans="1:6">
      <c r="A295" s="12" t="s">
        <v>90</v>
      </c>
      <c r="B295" s="9" t="s">
        <v>356</v>
      </c>
      <c r="C295" s="9"/>
      <c r="D295" s="41" t="s">
        <v>5</v>
      </c>
      <c r="E295" s="42">
        <f>E296+E298+E303</f>
        <v>14615.6</v>
      </c>
      <c r="F295" s="42">
        <f>F296+F298+F303</f>
        <v>14615.5</v>
      </c>
    </row>
    <row r="296" spans="1:6" ht="66">
      <c r="A296" s="12" t="s">
        <v>90</v>
      </c>
      <c r="B296" s="9" t="s">
        <v>357</v>
      </c>
      <c r="C296" s="9"/>
      <c r="D296" s="30" t="s">
        <v>113</v>
      </c>
      <c r="E296" s="42">
        <f>E297</f>
        <v>1906.9</v>
      </c>
      <c r="F296" s="42">
        <f>F297</f>
        <v>1906.9</v>
      </c>
    </row>
    <row r="297" spans="1:6" ht="66">
      <c r="A297" s="12" t="s">
        <v>90</v>
      </c>
      <c r="B297" s="9" t="s">
        <v>357</v>
      </c>
      <c r="C297" s="44" t="s">
        <v>107</v>
      </c>
      <c r="D297" s="10" t="s">
        <v>6</v>
      </c>
      <c r="E297" s="42">
        <f>'№8 (ведомст.)'!F484</f>
        <v>1906.9</v>
      </c>
      <c r="F297" s="42">
        <f>'№8 (ведомст.)'!G484</f>
        <v>1906.9</v>
      </c>
    </row>
    <row r="298" spans="1:6" ht="44.45" customHeight="1">
      <c r="A298" s="12" t="s">
        <v>90</v>
      </c>
      <c r="B298" s="9" t="s">
        <v>358</v>
      </c>
      <c r="C298" s="9"/>
      <c r="D298" s="30" t="s">
        <v>142</v>
      </c>
      <c r="E298" s="42">
        <f>E299+E300+E302+E301</f>
        <v>8671.6</v>
      </c>
      <c r="F298" s="42">
        <f>F299+F300+F302+F301</f>
        <v>8671.6</v>
      </c>
    </row>
    <row r="299" spans="1:6" ht="66">
      <c r="A299" s="12" t="s">
        <v>90</v>
      </c>
      <c r="B299" s="9" t="s">
        <v>358</v>
      </c>
      <c r="C299" s="44" t="s">
        <v>107</v>
      </c>
      <c r="D299" s="10" t="s">
        <v>6</v>
      </c>
      <c r="E299" s="42">
        <f>'№8 (ведомст.)'!F486</f>
        <v>6545</v>
      </c>
      <c r="F299" s="42">
        <f>'№8 (ведомст.)'!G486</f>
        <v>6545</v>
      </c>
    </row>
    <row r="300" spans="1:6" ht="33">
      <c r="A300" s="12" t="s">
        <v>90</v>
      </c>
      <c r="B300" s="9" t="s">
        <v>358</v>
      </c>
      <c r="C300" s="44" t="s">
        <v>108</v>
      </c>
      <c r="D300" s="10" t="s">
        <v>454</v>
      </c>
      <c r="E300" s="42">
        <f>'№8 (ведомст.)'!F487</f>
        <v>1862.8000000000002</v>
      </c>
      <c r="F300" s="42">
        <f>'№8 (ведомст.)'!G487</f>
        <v>1862.8</v>
      </c>
    </row>
    <row r="301" spans="1:6">
      <c r="A301" s="12" t="s">
        <v>90</v>
      </c>
      <c r="B301" s="9" t="s">
        <v>358</v>
      </c>
      <c r="C301" s="16" t="s">
        <v>111</v>
      </c>
      <c r="D301" s="10" t="s">
        <v>112</v>
      </c>
      <c r="E301" s="42">
        <f>'№8 (ведомст.)'!F488</f>
        <v>113.6</v>
      </c>
      <c r="F301" s="42">
        <f>'№8 (ведомст.)'!G488</f>
        <v>113.6</v>
      </c>
    </row>
    <row r="302" spans="1:6" ht="21" customHeight="1">
      <c r="A302" s="12" t="s">
        <v>90</v>
      </c>
      <c r="B302" s="9" t="s">
        <v>358</v>
      </c>
      <c r="C302" s="44" t="s">
        <v>109</v>
      </c>
      <c r="D302" s="46" t="s">
        <v>110</v>
      </c>
      <c r="E302" s="42">
        <f>'№8 (ведомст.)'!F489</f>
        <v>150.20000000000002</v>
      </c>
      <c r="F302" s="42">
        <f>'№8 (ведомст.)'!G489</f>
        <v>150.19999999999999</v>
      </c>
    </row>
    <row r="303" spans="1:6" ht="40.15" customHeight="1">
      <c r="A303" s="12" t="s">
        <v>90</v>
      </c>
      <c r="B303" s="9" t="s">
        <v>359</v>
      </c>
      <c r="C303" s="9"/>
      <c r="D303" s="30" t="s">
        <v>143</v>
      </c>
      <c r="E303" s="42">
        <f>E304+E305+E306</f>
        <v>4037.1000000000004</v>
      </c>
      <c r="F303" s="42">
        <f>F304+F305+F306</f>
        <v>4037</v>
      </c>
    </row>
    <row r="304" spans="1:6" ht="66">
      <c r="A304" s="12" t="s">
        <v>90</v>
      </c>
      <c r="B304" s="9" t="s">
        <v>359</v>
      </c>
      <c r="C304" s="44" t="s">
        <v>107</v>
      </c>
      <c r="D304" s="10" t="s">
        <v>6</v>
      </c>
      <c r="E304" s="42">
        <f>'№8 (ведомст.)'!F491</f>
        <v>3313.1000000000004</v>
      </c>
      <c r="F304" s="42">
        <f>'№8 (ведомст.)'!G491</f>
        <v>3313</v>
      </c>
    </row>
    <row r="305" spans="1:6" ht="33">
      <c r="A305" s="12" t="s">
        <v>90</v>
      </c>
      <c r="B305" s="9" t="s">
        <v>359</v>
      </c>
      <c r="C305" s="44" t="s">
        <v>108</v>
      </c>
      <c r="D305" s="10" t="s">
        <v>454</v>
      </c>
      <c r="E305" s="42">
        <f>'№8 (ведомст.)'!F492</f>
        <v>589.69999999999993</v>
      </c>
      <c r="F305" s="42">
        <f>'№8 (ведомст.)'!G492</f>
        <v>589.70000000000005</v>
      </c>
    </row>
    <row r="306" spans="1:6">
      <c r="A306" s="12" t="s">
        <v>90</v>
      </c>
      <c r="B306" s="9" t="s">
        <v>359</v>
      </c>
      <c r="C306" s="16" t="s">
        <v>111</v>
      </c>
      <c r="D306" s="10" t="s">
        <v>112</v>
      </c>
      <c r="E306" s="42">
        <f>'№8 (ведомст.)'!F493</f>
        <v>134.30000000000001</v>
      </c>
      <c r="F306" s="42">
        <f>'№8 (ведомст.)'!G493</f>
        <v>134.30000000000001</v>
      </c>
    </row>
    <row r="307" spans="1:6" s="56" customFormat="1">
      <c r="A307" s="33" t="s">
        <v>77</v>
      </c>
      <c r="B307" s="33"/>
      <c r="C307" s="33"/>
      <c r="D307" s="34" t="s">
        <v>124</v>
      </c>
      <c r="E307" s="52">
        <f t="shared" ref="E307:F308" si="19">E308</f>
        <v>23094.1</v>
      </c>
      <c r="F307" s="52">
        <f t="shared" si="19"/>
        <v>22992.5</v>
      </c>
    </row>
    <row r="308" spans="1:6">
      <c r="A308" s="32" t="s">
        <v>78</v>
      </c>
      <c r="B308" s="9"/>
      <c r="C308" s="44"/>
      <c r="D308" s="10" t="s">
        <v>30</v>
      </c>
      <c r="E308" s="42">
        <f t="shared" si="19"/>
        <v>23094.1</v>
      </c>
      <c r="F308" s="42">
        <f t="shared" si="19"/>
        <v>22992.5</v>
      </c>
    </row>
    <row r="309" spans="1:6" ht="36.6" customHeight="1">
      <c r="A309" s="32" t="s">
        <v>78</v>
      </c>
      <c r="B309" s="9" t="s">
        <v>292</v>
      </c>
      <c r="C309" s="9"/>
      <c r="D309" s="41" t="s">
        <v>174</v>
      </c>
      <c r="E309" s="42">
        <f>E310</f>
        <v>23094.1</v>
      </c>
      <c r="F309" s="42">
        <f>F310</f>
        <v>22992.5</v>
      </c>
    </row>
    <row r="310" spans="1:6" ht="34.9" customHeight="1">
      <c r="A310" s="32" t="s">
        <v>78</v>
      </c>
      <c r="B310" s="9" t="s">
        <v>293</v>
      </c>
      <c r="C310" s="9"/>
      <c r="D310" s="41" t="s">
        <v>175</v>
      </c>
      <c r="E310" s="42">
        <f>E317+E325+E331+E319+E311+E329+E323+E313+E315+E327</f>
        <v>23094.1</v>
      </c>
      <c r="F310" s="42">
        <f>F317+F325+F331+F319+F311+F329+F323+F313+F315+F327</f>
        <v>22992.5</v>
      </c>
    </row>
    <row r="311" spans="1:6" ht="34.9" customHeight="1">
      <c r="A311" s="32" t="s">
        <v>78</v>
      </c>
      <c r="B311" s="9" t="s">
        <v>297</v>
      </c>
      <c r="C311" s="9"/>
      <c r="D311" s="10" t="s">
        <v>245</v>
      </c>
      <c r="E311" s="42">
        <f>E312</f>
        <v>837.5</v>
      </c>
      <c r="F311" s="42">
        <f>F312</f>
        <v>837.5</v>
      </c>
    </row>
    <row r="312" spans="1:6" ht="34.9" customHeight="1">
      <c r="A312" s="32" t="s">
        <v>78</v>
      </c>
      <c r="B312" s="9" t="s">
        <v>297</v>
      </c>
      <c r="C312" s="9" t="s">
        <v>108</v>
      </c>
      <c r="D312" s="10" t="s">
        <v>454</v>
      </c>
      <c r="E312" s="42">
        <f>'№8 (ведомст.)'!F195</f>
        <v>837.5</v>
      </c>
      <c r="F312" s="42">
        <f>'№8 (ведомст.)'!G195</f>
        <v>837.5</v>
      </c>
    </row>
    <row r="313" spans="1:6" ht="34.9" customHeight="1">
      <c r="A313" s="32" t="s">
        <v>78</v>
      </c>
      <c r="B313" s="9" t="s">
        <v>550</v>
      </c>
      <c r="C313" s="9"/>
      <c r="D313" s="10" t="s">
        <v>552</v>
      </c>
      <c r="E313" s="42">
        <f>E314</f>
        <v>55.5</v>
      </c>
      <c r="F313" s="42">
        <f>F314</f>
        <v>55.5</v>
      </c>
    </row>
    <row r="314" spans="1:6" ht="34.9" customHeight="1">
      <c r="A314" s="32" t="s">
        <v>78</v>
      </c>
      <c r="B314" s="9" t="s">
        <v>550</v>
      </c>
      <c r="C314" s="9" t="s">
        <v>108</v>
      </c>
      <c r="D314" s="10" t="s">
        <v>454</v>
      </c>
      <c r="E314" s="42">
        <f>'№8 (ведомст.)'!F198</f>
        <v>55.5</v>
      </c>
      <c r="F314" s="42">
        <f>'№8 (ведомст.)'!G198</f>
        <v>55.5</v>
      </c>
    </row>
    <row r="315" spans="1:6" ht="34.9" customHeight="1">
      <c r="A315" s="32" t="s">
        <v>78</v>
      </c>
      <c r="B315" s="9" t="s">
        <v>551</v>
      </c>
      <c r="C315" s="9"/>
      <c r="D315" s="10" t="s">
        <v>553</v>
      </c>
      <c r="E315" s="42">
        <f>E316</f>
        <v>13</v>
      </c>
      <c r="F315" s="42">
        <f>F316</f>
        <v>13</v>
      </c>
    </row>
    <row r="316" spans="1:6" ht="34.9" customHeight="1">
      <c r="A316" s="32" t="s">
        <v>78</v>
      </c>
      <c r="B316" s="9" t="s">
        <v>551</v>
      </c>
      <c r="C316" s="9" t="s">
        <v>108</v>
      </c>
      <c r="D316" s="10" t="s">
        <v>454</v>
      </c>
      <c r="E316" s="42">
        <f>'№8 (ведомст.)'!F200</f>
        <v>13</v>
      </c>
      <c r="F316" s="42">
        <f>'№8 (ведомст.)'!G200</f>
        <v>13</v>
      </c>
    </row>
    <row r="317" spans="1:6" ht="35.450000000000003" customHeight="1">
      <c r="A317" s="32" t="s">
        <v>78</v>
      </c>
      <c r="B317" s="9" t="s">
        <v>362</v>
      </c>
      <c r="C317" s="9"/>
      <c r="D317" s="41" t="s">
        <v>176</v>
      </c>
      <c r="E317" s="42">
        <f>E318</f>
        <v>150</v>
      </c>
      <c r="F317" s="42">
        <f>F318</f>
        <v>149.9</v>
      </c>
    </row>
    <row r="318" spans="1:6" ht="38.450000000000003" customHeight="1">
      <c r="A318" s="32" t="s">
        <v>78</v>
      </c>
      <c r="B318" s="9" t="s">
        <v>362</v>
      </c>
      <c r="C318" s="44" t="s">
        <v>108</v>
      </c>
      <c r="D318" s="10" t="s">
        <v>454</v>
      </c>
      <c r="E318" s="42">
        <f>'№8 (ведомст.)'!F202</f>
        <v>150</v>
      </c>
      <c r="F318" s="42">
        <f>'№8 (ведомст.)'!G202</f>
        <v>149.9</v>
      </c>
    </row>
    <row r="319" spans="1:6" ht="23.25" customHeight="1">
      <c r="A319" s="32" t="s">
        <v>78</v>
      </c>
      <c r="B319" s="9" t="s">
        <v>298</v>
      </c>
      <c r="C319" s="9"/>
      <c r="D319" s="41" t="s">
        <v>179</v>
      </c>
      <c r="E319" s="42">
        <f>E320+E321+E322</f>
        <v>8499.7999999999993</v>
      </c>
      <c r="F319" s="42">
        <f>F320+F321+F322</f>
        <v>8398.2999999999993</v>
      </c>
    </row>
    <row r="320" spans="1:6" ht="38.450000000000003" customHeight="1">
      <c r="A320" s="32" t="s">
        <v>78</v>
      </c>
      <c r="B320" s="9" t="s">
        <v>298</v>
      </c>
      <c r="C320" s="9" t="s">
        <v>107</v>
      </c>
      <c r="D320" s="10" t="s">
        <v>6</v>
      </c>
      <c r="E320" s="42">
        <f>'№8 (ведомст.)'!F204</f>
        <v>7044.7</v>
      </c>
      <c r="F320" s="42">
        <f>'№8 (ведомст.)'!G204</f>
        <v>7043.2</v>
      </c>
    </row>
    <row r="321" spans="1:6" ht="38.450000000000003" customHeight="1">
      <c r="A321" s="32" t="s">
        <v>78</v>
      </c>
      <c r="B321" s="9" t="s">
        <v>298</v>
      </c>
      <c r="C321" s="9" t="s">
        <v>108</v>
      </c>
      <c r="D321" s="10" t="s">
        <v>454</v>
      </c>
      <c r="E321" s="42">
        <f>'№8 (ведомст.)'!F205</f>
        <v>1358.2</v>
      </c>
      <c r="F321" s="42">
        <f>'№8 (ведомст.)'!G205</f>
        <v>1258.2</v>
      </c>
    </row>
    <row r="322" spans="1:6" ht="24.75" customHeight="1">
      <c r="A322" s="32" t="s">
        <v>78</v>
      </c>
      <c r="B322" s="9" t="s">
        <v>298</v>
      </c>
      <c r="C322" s="9" t="s">
        <v>109</v>
      </c>
      <c r="D322" s="10" t="s">
        <v>110</v>
      </c>
      <c r="E322" s="42">
        <f>'№8 (ведомст.)'!F206</f>
        <v>96.9</v>
      </c>
      <c r="F322" s="42">
        <f>'№8 (ведомст.)'!G206</f>
        <v>96.9</v>
      </c>
    </row>
    <row r="323" spans="1:6" ht="49.5">
      <c r="A323" s="32" t="s">
        <v>78</v>
      </c>
      <c r="B323" s="9" t="s">
        <v>544</v>
      </c>
      <c r="C323" s="9"/>
      <c r="D323" s="41" t="s">
        <v>545</v>
      </c>
      <c r="E323" s="42">
        <f>E324</f>
        <v>14.1</v>
      </c>
      <c r="F323" s="42">
        <f>F324</f>
        <v>14.1</v>
      </c>
    </row>
    <row r="324" spans="1:6" ht="33">
      <c r="A324" s="32" t="s">
        <v>78</v>
      </c>
      <c r="B324" s="9" t="s">
        <v>544</v>
      </c>
      <c r="C324" s="9" t="s">
        <v>108</v>
      </c>
      <c r="D324" s="10" t="s">
        <v>454</v>
      </c>
      <c r="E324" s="42">
        <f>'№8 (ведомст.)'!F208</f>
        <v>14.1</v>
      </c>
      <c r="F324" s="42">
        <f>'№8 (ведомст.)'!G208</f>
        <v>14.1</v>
      </c>
    </row>
    <row r="325" spans="1:6" ht="33">
      <c r="A325" s="32" t="s">
        <v>78</v>
      </c>
      <c r="B325" s="9" t="s">
        <v>295</v>
      </c>
      <c r="C325" s="9"/>
      <c r="D325" s="41" t="s">
        <v>177</v>
      </c>
      <c r="E325" s="42">
        <f>E326</f>
        <v>12878.300000000001</v>
      </c>
      <c r="F325" s="42">
        <f>F326</f>
        <v>12878.3</v>
      </c>
    </row>
    <row r="326" spans="1:6" ht="33">
      <c r="A326" s="32" t="s">
        <v>78</v>
      </c>
      <c r="B326" s="9" t="s">
        <v>295</v>
      </c>
      <c r="C326" s="16">
        <v>600</v>
      </c>
      <c r="D326" s="10" t="s">
        <v>131</v>
      </c>
      <c r="E326" s="42">
        <f>'№8 (ведомст.)'!F211</f>
        <v>12878.300000000001</v>
      </c>
      <c r="F326" s="42">
        <f>'№8 (ведомст.)'!G211</f>
        <v>12878.3</v>
      </c>
    </row>
    <row r="327" spans="1:6" ht="33">
      <c r="A327" s="32" t="s">
        <v>78</v>
      </c>
      <c r="B327" s="9" t="s">
        <v>558</v>
      </c>
      <c r="C327" s="16"/>
      <c r="D327" s="10" t="s">
        <v>559</v>
      </c>
      <c r="E327" s="42">
        <f>E328</f>
        <v>46</v>
      </c>
      <c r="F327" s="42">
        <f>F328</f>
        <v>46</v>
      </c>
    </row>
    <row r="328" spans="1:6" ht="33">
      <c r="A328" s="32" t="s">
        <v>78</v>
      </c>
      <c r="B328" s="9" t="s">
        <v>558</v>
      </c>
      <c r="C328" s="16">
        <v>600</v>
      </c>
      <c r="D328" s="10" t="s">
        <v>131</v>
      </c>
      <c r="E328" s="42">
        <f>'№8 (ведомст.)'!F213</f>
        <v>46</v>
      </c>
      <c r="F328" s="42">
        <f>'№8 (ведомст.)'!G213</f>
        <v>46</v>
      </c>
    </row>
    <row r="329" spans="1:6" ht="49.5">
      <c r="A329" s="32" t="s">
        <v>78</v>
      </c>
      <c r="B329" s="9" t="s">
        <v>457</v>
      </c>
      <c r="C329" s="16"/>
      <c r="D329" s="41" t="s">
        <v>458</v>
      </c>
      <c r="E329" s="42">
        <f>E330</f>
        <v>568.9</v>
      </c>
      <c r="F329" s="42">
        <f>F330</f>
        <v>568.9</v>
      </c>
    </row>
    <row r="330" spans="1:6" ht="33">
      <c r="A330" s="32" t="s">
        <v>78</v>
      </c>
      <c r="B330" s="9" t="s">
        <v>457</v>
      </c>
      <c r="C330" s="16">
        <v>600</v>
      </c>
      <c r="D330" s="10" t="s">
        <v>131</v>
      </c>
      <c r="E330" s="42">
        <f>'№8 (ведомст.)'!F215</f>
        <v>568.9</v>
      </c>
      <c r="F330" s="42">
        <f>'№8 (ведомст.)'!G215</f>
        <v>568.9</v>
      </c>
    </row>
    <row r="331" spans="1:6" ht="49.5">
      <c r="A331" s="32" t="s">
        <v>78</v>
      </c>
      <c r="B331" s="9" t="s">
        <v>296</v>
      </c>
      <c r="C331" s="9"/>
      <c r="D331" s="41" t="s">
        <v>178</v>
      </c>
      <c r="E331" s="42">
        <f>E332</f>
        <v>31</v>
      </c>
      <c r="F331" s="42">
        <f>F332</f>
        <v>31</v>
      </c>
    </row>
    <row r="332" spans="1:6" ht="33">
      <c r="A332" s="32" t="s">
        <v>78</v>
      </c>
      <c r="B332" s="9" t="s">
        <v>296</v>
      </c>
      <c r="C332" s="16">
        <v>600</v>
      </c>
      <c r="D332" s="10" t="s">
        <v>131</v>
      </c>
      <c r="E332" s="42">
        <f>'№8 (ведомст.)'!F218</f>
        <v>31</v>
      </c>
      <c r="F332" s="42">
        <f>'№8 (ведомст.)'!G218</f>
        <v>31</v>
      </c>
    </row>
    <row r="333" spans="1:6" s="56" customFormat="1">
      <c r="A333" s="33" t="s">
        <v>75</v>
      </c>
      <c r="B333" s="33"/>
      <c r="C333" s="33"/>
      <c r="D333" s="34" t="s">
        <v>67</v>
      </c>
      <c r="E333" s="52">
        <f>E334+E339+E358</f>
        <v>19784.5</v>
      </c>
      <c r="F333" s="52">
        <f>F334+F339+F358</f>
        <v>19686.599999999999</v>
      </c>
    </row>
    <row r="334" spans="1:6">
      <c r="A334" s="16">
        <v>1001</v>
      </c>
      <c r="B334" s="12"/>
      <c r="C334" s="16"/>
      <c r="D334" s="10" t="s">
        <v>68</v>
      </c>
      <c r="E334" s="42">
        <f t="shared" ref="E334:F337" si="20">E335</f>
        <v>1410.8000000000002</v>
      </c>
      <c r="F334" s="42">
        <f t="shared" si="20"/>
        <v>1410.8</v>
      </c>
    </row>
    <row r="335" spans="1:6" ht="49.5">
      <c r="A335" s="12" t="s">
        <v>91</v>
      </c>
      <c r="B335" s="9" t="s">
        <v>248</v>
      </c>
      <c r="C335" s="32"/>
      <c r="D335" s="30" t="s">
        <v>229</v>
      </c>
      <c r="E335" s="42">
        <f t="shared" si="20"/>
        <v>1410.8000000000002</v>
      </c>
      <c r="F335" s="42">
        <f t="shared" si="20"/>
        <v>1410.8</v>
      </c>
    </row>
    <row r="336" spans="1:6" ht="19.899999999999999" customHeight="1">
      <c r="A336" s="12" t="s">
        <v>91</v>
      </c>
      <c r="B336" s="9" t="s">
        <v>299</v>
      </c>
      <c r="C336" s="32"/>
      <c r="D336" s="10" t="s">
        <v>181</v>
      </c>
      <c r="E336" s="42">
        <f t="shared" si="20"/>
        <v>1410.8000000000002</v>
      </c>
      <c r="F336" s="42">
        <f t="shared" si="20"/>
        <v>1410.8</v>
      </c>
    </row>
    <row r="337" spans="1:6" ht="49.5">
      <c r="A337" s="12" t="s">
        <v>91</v>
      </c>
      <c r="B337" s="9" t="s">
        <v>300</v>
      </c>
      <c r="C337" s="32"/>
      <c r="D337" s="10" t="s">
        <v>106</v>
      </c>
      <c r="E337" s="42">
        <f t="shared" si="20"/>
        <v>1410.8000000000002</v>
      </c>
      <c r="F337" s="42">
        <f t="shared" si="20"/>
        <v>1410.8</v>
      </c>
    </row>
    <row r="338" spans="1:6" ht="18.600000000000001" customHeight="1">
      <c r="A338" s="12" t="s">
        <v>91</v>
      </c>
      <c r="B338" s="9" t="s">
        <v>300</v>
      </c>
      <c r="C338" s="16" t="s">
        <v>111</v>
      </c>
      <c r="D338" s="10" t="s">
        <v>112</v>
      </c>
      <c r="E338" s="42">
        <f>'№8 (ведомст.)'!F225</f>
        <v>1410.8000000000002</v>
      </c>
      <c r="F338" s="42">
        <f>'№8 (ведомст.)'!G225</f>
        <v>1410.8</v>
      </c>
    </row>
    <row r="339" spans="1:6" ht="21.6" customHeight="1">
      <c r="A339" s="12" t="s">
        <v>76</v>
      </c>
      <c r="B339" s="12"/>
      <c r="C339" s="16"/>
      <c r="D339" s="10" t="s">
        <v>70</v>
      </c>
      <c r="E339" s="42">
        <f>E340+E348</f>
        <v>4021</v>
      </c>
      <c r="F339" s="42">
        <f>F340+F348</f>
        <v>4017.2</v>
      </c>
    </row>
    <row r="340" spans="1:6" ht="54.6" customHeight="1">
      <c r="A340" s="12" t="s">
        <v>76</v>
      </c>
      <c r="B340" s="9" t="s">
        <v>284</v>
      </c>
      <c r="C340" s="16"/>
      <c r="D340" s="10" t="s">
        <v>173</v>
      </c>
      <c r="E340" s="42">
        <f>E341</f>
        <v>3491.2</v>
      </c>
      <c r="F340" s="42">
        <f>F341</f>
        <v>3491.2</v>
      </c>
    </row>
    <row r="341" spans="1:6" ht="21.75" customHeight="1">
      <c r="A341" s="12" t="s">
        <v>76</v>
      </c>
      <c r="B341" s="9" t="s">
        <v>338</v>
      </c>
      <c r="C341" s="16"/>
      <c r="D341" s="10" t="s">
        <v>201</v>
      </c>
      <c r="E341" s="42">
        <f>E342+E344+E346</f>
        <v>3491.2</v>
      </c>
      <c r="F341" s="42">
        <f>F342+F344+F346</f>
        <v>3491.2</v>
      </c>
    </row>
    <row r="342" spans="1:6" ht="33">
      <c r="A342" s="12" t="s">
        <v>76</v>
      </c>
      <c r="B342" s="9" t="s">
        <v>397</v>
      </c>
      <c r="C342" s="16"/>
      <c r="D342" s="10" t="s">
        <v>202</v>
      </c>
      <c r="E342" s="42">
        <f>E343</f>
        <v>1798.2</v>
      </c>
      <c r="F342" s="42">
        <f>F343</f>
        <v>1798.2</v>
      </c>
    </row>
    <row r="343" spans="1:6" ht="24" customHeight="1">
      <c r="A343" s="12" t="s">
        <v>76</v>
      </c>
      <c r="B343" s="9" t="s">
        <v>397</v>
      </c>
      <c r="C343" s="16" t="s">
        <v>111</v>
      </c>
      <c r="D343" s="10" t="s">
        <v>112</v>
      </c>
      <c r="E343" s="42">
        <f>'№8 (ведомст.)'!F388</f>
        <v>1798.2</v>
      </c>
      <c r="F343" s="42">
        <f>'№8 (ведомст.)'!G388</f>
        <v>1798.2</v>
      </c>
    </row>
    <row r="344" spans="1:6" ht="33">
      <c r="A344" s="12" t="s">
        <v>76</v>
      </c>
      <c r="B344" s="9" t="s">
        <v>541</v>
      </c>
      <c r="C344" s="16"/>
      <c r="D344" s="10" t="s">
        <v>540</v>
      </c>
      <c r="E344" s="42">
        <f>E345</f>
        <v>418.9</v>
      </c>
      <c r="F344" s="42">
        <f>F345</f>
        <v>418.9</v>
      </c>
    </row>
    <row r="345" spans="1:6">
      <c r="A345" s="12" t="s">
        <v>76</v>
      </c>
      <c r="B345" s="9" t="s">
        <v>541</v>
      </c>
      <c r="C345" s="16" t="s">
        <v>111</v>
      </c>
      <c r="D345" s="10" t="s">
        <v>112</v>
      </c>
      <c r="E345" s="42">
        <f>'№8 (ведомст.)'!F390</f>
        <v>418.9</v>
      </c>
      <c r="F345" s="42">
        <f>'№8 (ведомст.)'!G390</f>
        <v>418.9</v>
      </c>
    </row>
    <row r="346" spans="1:6" ht="33">
      <c r="A346" s="12" t="s">
        <v>76</v>
      </c>
      <c r="B346" s="9" t="s">
        <v>543</v>
      </c>
      <c r="C346" s="16"/>
      <c r="D346" s="10" t="s">
        <v>542</v>
      </c>
      <c r="E346" s="42">
        <f>E347</f>
        <v>1274.0999999999999</v>
      </c>
      <c r="F346" s="42">
        <f>F347</f>
        <v>1274.0999999999999</v>
      </c>
    </row>
    <row r="347" spans="1:6">
      <c r="A347" s="12" t="s">
        <v>76</v>
      </c>
      <c r="B347" s="9" t="s">
        <v>543</v>
      </c>
      <c r="C347" s="16" t="s">
        <v>111</v>
      </c>
      <c r="D347" s="10" t="s">
        <v>112</v>
      </c>
      <c r="E347" s="42">
        <f>'№8 (ведомст.)'!F392</f>
        <v>1274.0999999999999</v>
      </c>
      <c r="F347" s="42">
        <f>'№8 (ведомст.)'!G392</f>
        <v>1274.0999999999999</v>
      </c>
    </row>
    <row r="348" spans="1:6" ht="49.5">
      <c r="A348" s="12" t="s">
        <v>76</v>
      </c>
      <c r="B348" s="9" t="s">
        <v>248</v>
      </c>
      <c r="C348" s="32"/>
      <c r="D348" s="30" t="s">
        <v>229</v>
      </c>
      <c r="E348" s="42">
        <f>E349+E352</f>
        <v>529.79999999999995</v>
      </c>
      <c r="F348" s="42">
        <f>F349+F352</f>
        <v>526</v>
      </c>
    </row>
    <row r="349" spans="1:6" ht="49.5">
      <c r="A349" s="12" t="s">
        <v>76</v>
      </c>
      <c r="B349" s="12" t="s">
        <v>260</v>
      </c>
      <c r="C349" s="16"/>
      <c r="D349" s="10" t="s">
        <v>183</v>
      </c>
      <c r="E349" s="42">
        <f t="shared" ref="E349:F350" si="21">E350</f>
        <v>376.5</v>
      </c>
      <c r="F349" s="42">
        <f t="shared" si="21"/>
        <v>376.5</v>
      </c>
    </row>
    <row r="350" spans="1:6" ht="33">
      <c r="A350" s="12" t="s">
        <v>76</v>
      </c>
      <c r="B350" s="12" t="s">
        <v>301</v>
      </c>
      <c r="C350" s="16"/>
      <c r="D350" s="10" t="s">
        <v>184</v>
      </c>
      <c r="E350" s="42">
        <f t="shared" si="21"/>
        <v>376.5</v>
      </c>
      <c r="F350" s="42">
        <f t="shared" si="21"/>
        <v>376.5</v>
      </c>
    </row>
    <row r="351" spans="1:6" ht="33">
      <c r="A351" s="12" t="s">
        <v>76</v>
      </c>
      <c r="B351" s="12" t="s">
        <v>301</v>
      </c>
      <c r="C351" s="16">
        <v>600</v>
      </c>
      <c r="D351" s="10" t="s">
        <v>131</v>
      </c>
      <c r="E351" s="42">
        <f>'№8 (ведомст.)'!F231</f>
        <v>376.5</v>
      </c>
      <c r="F351" s="42">
        <f>'№8 (ведомст.)'!G231</f>
        <v>376.5</v>
      </c>
    </row>
    <row r="352" spans="1:6" ht="22.5" customHeight="1">
      <c r="A352" s="12" t="s">
        <v>76</v>
      </c>
      <c r="B352" s="12" t="s">
        <v>299</v>
      </c>
      <c r="C352" s="16"/>
      <c r="D352" s="10" t="s">
        <v>181</v>
      </c>
      <c r="E352" s="42">
        <f>E356+E353</f>
        <v>153.30000000000001</v>
      </c>
      <c r="F352" s="42">
        <f>F356+F353</f>
        <v>149.5</v>
      </c>
    </row>
    <row r="353" spans="1:6" ht="33">
      <c r="A353" s="32" t="s">
        <v>76</v>
      </c>
      <c r="B353" s="32" t="s">
        <v>303</v>
      </c>
      <c r="C353" s="16"/>
      <c r="D353" s="10" t="s">
        <v>182</v>
      </c>
      <c r="E353" s="42">
        <f>E355+E354</f>
        <v>90.5</v>
      </c>
      <c r="F353" s="42">
        <f>F355+F354</f>
        <v>86.699999999999989</v>
      </c>
    </row>
    <row r="354" spans="1:6" ht="33">
      <c r="A354" s="32" t="s">
        <v>76</v>
      </c>
      <c r="B354" s="32" t="s">
        <v>303</v>
      </c>
      <c r="C354" s="9" t="s">
        <v>108</v>
      </c>
      <c r="D354" s="10" t="s">
        <v>454</v>
      </c>
      <c r="E354" s="42">
        <f>'№8 (ведомст.)'!F235</f>
        <v>3.5</v>
      </c>
      <c r="F354" s="42">
        <f>'№8 (ведомст.)'!G235</f>
        <v>0</v>
      </c>
    </row>
    <row r="355" spans="1:6" ht="22.5" customHeight="1">
      <c r="A355" s="32" t="s">
        <v>76</v>
      </c>
      <c r="B355" s="32" t="s">
        <v>303</v>
      </c>
      <c r="C355" s="16" t="s">
        <v>111</v>
      </c>
      <c r="D355" s="10" t="s">
        <v>112</v>
      </c>
      <c r="E355" s="42">
        <f>'№8 (ведомст.)'!F236</f>
        <v>87</v>
      </c>
      <c r="F355" s="42">
        <f>'№8 (ведомст.)'!G236</f>
        <v>86.699999999999989</v>
      </c>
    </row>
    <row r="356" spans="1:6" ht="33">
      <c r="A356" s="12" t="s">
        <v>76</v>
      </c>
      <c r="B356" s="12" t="s">
        <v>302</v>
      </c>
      <c r="C356" s="16"/>
      <c r="D356" s="10" t="s">
        <v>240</v>
      </c>
      <c r="E356" s="42">
        <f>E357</f>
        <v>62.800000000000011</v>
      </c>
      <c r="F356" s="42">
        <f>F357</f>
        <v>62.8</v>
      </c>
    </row>
    <row r="357" spans="1:6" ht="24.75" customHeight="1">
      <c r="A357" s="12" t="s">
        <v>76</v>
      </c>
      <c r="B357" s="12" t="s">
        <v>302</v>
      </c>
      <c r="C357" s="16" t="s">
        <v>111</v>
      </c>
      <c r="D357" s="10" t="s">
        <v>112</v>
      </c>
      <c r="E357" s="42">
        <f>'№8 (ведомст.)'!F239</f>
        <v>62.800000000000011</v>
      </c>
      <c r="F357" s="42">
        <f>'№8 (ведомст.)'!G239</f>
        <v>62.8</v>
      </c>
    </row>
    <row r="358" spans="1:6">
      <c r="A358" s="32" t="s">
        <v>144</v>
      </c>
      <c r="B358" s="9"/>
      <c r="C358" s="44"/>
      <c r="D358" s="10" t="s">
        <v>145</v>
      </c>
      <c r="E358" s="42">
        <f>E359+E364</f>
        <v>14352.7</v>
      </c>
      <c r="F358" s="42">
        <f>F359+F364</f>
        <v>14258.6</v>
      </c>
    </row>
    <row r="359" spans="1:6" ht="52.15" customHeight="1">
      <c r="A359" s="16">
        <v>1004</v>
      </c>
      <c r="B359" s="12" t="s">
        <v>330</v>
      </c>
      <c r="C359" s="16"/>
      <c r="D359" s="10" t="s">
        <v>127</v>
      </c>
      <c r="E359" s="42">
        <f t="shared" ref="E359:F360" si="22">E360</f>
        <v>7487.8</v>
      </c>
      <c r="F359" s="42">
        <f t="shared" si="22"/>
        <v>7487.8</v>
      </c>
    </row>
    <row r="360" spans="1:6" ht="33">
      <c r="A360" s="16">
        <v>1004</v>
      </c>
      <c r="B360" s="12" t="s">
        <v>331</v>
      </c>
      <c r="C360" s="16"/>
      <c r="D360" s="10" t="s">
        <v>128</v>
      </c>
      <c r="E360" s="42">
        <f t="shared" si="22"/>
        <v>7487.8</v>
      </c>
      <c r="F360" s="42">
        <f t="shared" si="22"/>
        <v>7487.8</v>
      </c>
    </row>
    <row r="361" spans="1:6" ht="60" customHeight="1">
      <c r="A361" s="16">
        <v>1004</v>
      </c>
      <c r="B361" s="9" t="s">
        <v>360</v>
      </c>
      <c r="C361" s="9"/>
      <c r="D361" s="41" t="s">
        <v>146</v>
      </c>
      <c r="E361" s="42">
        <f>E363+E362</f>
        <v>7487.8</v>
      </c>
      <c r="F361" s="42">
        <f>F363+F362</f>
        <v>7487.8</v>
      </c>
    </row>
    <row r="362" spans="1:6" ht="33">
      <c r="A362" s="16">
        <v>1004</v>
      </c>
      <c r="B362" s="9" t="s">
        <v>360</v>
      </c>
      <c r="C362" s="44" t="s">
        <v>108</v>
      </c>
      <c r="D362" s="10" t="s">
        <v>454</v>
      </c>
      <c r="E362" s="42">
        <f>'№8 (ведомст.)'!F500</f>
        <v>211.5</v>
      </c>
      <c r="F362" s="42">
        <f>'№8 (ведомст.)'!G500</f>
        <v>211.5</v>
      </c>
    </row>
    <row r="363" spans="1:6">
      <c r="A363" s="12" t="s">
        <v>144</v>
      </c>
      <c r="B363" s="9" t="s">
        <v>360</v>
      </c>
      <c r="C363" s="16" t="s">
        <v>111</v>
      </c>
      <c r="D363" s="10" t="s">
        <v>112</v>
      </c>
      <c r="E363" s="42">
        <f>'№8 (ведомст.)'!F501</f>
        <v>7276.3</v>
      </c>
      <c r="F363" s="42">
        <f>'№8 (ведомст.)'!G501</f>
        <v>7276.3</v>
      </c>
    </row>
    <row r="364" spans="1:6" ht="58.15" customHeight="1">
      <c r="A364" s="32" t="s">
        <v>144</v>
      </c>
      <c r="B364" s="9" t="s">
        <v>284</v>
      </c>
      <c r="C364" s="44"/>
      <c r="D364" s="10" t="s">
        <v>173</v>
      </c>
      <c r="E364" s="42">
        <f t="shared" ref="E364:F366" si="23">E365</f>
        <v>6864.9</v>
      </c>
      <c r="F364" s="42">
        <f t="shared" si="23"/>
        <v>6770.8</v>
      </c>
    </row>
    <row r="365" spans="1:6" ht="49.5">
      <c r="A365" s="32" t="s">
        <v>144</v>
      </c>
      <c r="B365" s="9" t="s">
        <v>323</v>
      </c>
      <c r="C365" s="9"/>
      <c r="D365" s="41" t="s">
        <v>239</v>
      </c>
      <c r="E365" s="42">
        <f t="shared" si="23"/>
        <v>6864.9</v>
      </c>
      <c r="F365" s="42">
        <f t="shared" si="23"/>
        <v>6770.8</v>
      </c>
    </row>
    <row r="366" spans="1:6" ht="82.5">
      <c r="A366" s="32" t="s">
        <v>144</v>
      </c>
      <c r="B366" s="9" t="s">
        <v>452</v>
      </c>
      <c r="C366" s="16"/>
      <c r="D366" s="41" t="s">
        <v>372</v>
      </c>
      <c r="E366" s="42">
        <f t="shared" si="23"/>
        <v>6864.9</v>
      </c>
      <c r="F366" s="42">
        <f t="shared" si="23"/>
        <v>6770.8</v>
      </c>
    </row>
    <row r="367" spans="1:6" ht="33">
      <c r="A367" s="32" t="s">
        <v>144</v>
      </c>
      <c r="B367" s="9" t="s">
        <v>452</v>
      </c>
      <c r="C367" s="44">
        <v>400</v>
      </c>
      <c r="D367" s="10" t="s">
        <v>180</v>
      </c>
      <c r="E367" s="42">
        <f>'№8 (ведомст.)'!F329</f>
        <v>6864.9</v>
      </c>
      <c r="F367" s="42">
        <f>'№8 (ведомст.)'!G329</f>
        <v>6770.8</v>
      </c>
    </row>
    <row r="368" spans="1:6" s="56" customFormat="1">
      <c r="A368" s="33" t="s">
        <v>99</v>
      </c>
      <c r="B368" s="33"/>
      <c r="C368" s="33"/>
      <c r="D368" s="34" t="s">
        <v>66</v>
      </c>
      <c r="E368" s="52">
        <f>E369+E380</f>
        <v>13234.8</v>
      </c>
      <c r="F368" s="52">
        <f>F369+F380</f>
        <v>13232.8</v>
      </c>
    </row>
    <row r="369" spans="1:6">
      <c r="A369" s="12" t="s">
        <v>162</v>
      </c>
      <c r="B369" s="12"/>
      <c r="C369" s="16"/>
      <c r="D369" s="66" t="s">
        <v>100</v>
      </c>
      <c r="E369" s="42">
        <f t="shared" ref="E369:F370" si="24">E370</f>
        <v>10915.1</v>
      </c>
      <c r="F369" s="42">
        <f t="shared" si="24"/>
        <v>10915.1</v>
      </c>
    </row>
    <row r="370" spans="1:6" ht="49.5">
      <c r="A370" s="12" t="s">
        <v>162</v>
      </c>
      <c r="B370" s="12" t="s">
        <v>326</v>
      </c>
      <c r="C370" s="16"/>
      <c r="D370" s="10" t="s">
        <v>159</v>
      </c>
      <c r="E370" s="42">
        <f t="shared" si="24"/>
        <v>10915.1</v>
      </c>
      <c r="F370" s="42">
        <f t="shared" si="24"/>
        <v>10915.1</v>
      </c>
    </row>
    <row r="371" spans="1:6" ht="33">
      <c r="A371" s="12" t="s">
        <v>162</v>
      </c>
      <c r="B371" s="12" t="s">
        <v>327</v>
      </c>
      <c r="C371" s="16"/>
      <c r="D371" s="10" t="s">
        <v>160</v>
      </c>
      <c r="E371" s="42">
        <f>E372+E376+E378</f>
        <v>10915.1</v>
      </c>
      <c r="F371" s="42">
        <f>F372+F376+F378</f>
        <v>10915.1</v>
      </c>
    </row>
    <row r="372" spans="1:6" ht="33">
      <c r="A372" s="12" t="s">
        <v>162</v>
      </c>
      <c r="B372" s="12" t="s">
        <v>339</v>
      </c>
      <c r="C372" s="16"/>
      <c r="D372" s="10" t="s">
        <v>163</v>
      </c>
      <c r="E372" s="42">
        <f>E374+E373+E375</f>
        <v>1185.5</v>
      </c>
      <c r="F372" s="42">
        <f>F374+F373+F375</f>
        <v>1185.5</v>
      </c>
    </row>
    <row r="373" spans="1:6" ht="66">
      <c r="A373" s="12" t="s">
        <v>162</v>
      </c>
      <c r="B373" s="12" t="s">
        <v>339</v>
      </c>
      <c r="C373" s="44" t="s">
        <v>107</v>
      </c>
      <c r="D373" s="10" t="s">
        <v>6</v>
      </c>
      <c r="E373" s="42">
        <f>'№8 (ведомст.)'!F399</f>
        <v>397.2</v>
      </c>
      <c r="F373" s="42">
        <f>'№8 (ведомст.)'!G399</f>
        <v>397.2</v>
      </c>
    </row>
    <row r="374" spans="1:6" ht="33">
      <c r="A374" s="12" t="s">
        <v>162</v>
      </c>
      <c r="B374" s="12" t="s">
        <v>339</v>
      </c>
      <c r="C374" s="44" t="s">
        <v>108</v>
      </c>
      <c r="D374" s="10" t="s">
        <v>454</v>
      </c>
      <c r="E374" s="42">
        <f>'№8 (ведомст.)'!F400</f>
        <v>674.2</v>
      </c>
      <c r="F374" s="42">
        <f>'№8 (ведомст.)'!G400</f>
        <v>674.2</v>
      </c>
    </row>
    <row r="375" spans="1:6" ht="18" customHeight="1">
      <c r="A375" s="12" t="s">
        <v>162</v>
      </c>
      <c r="B375" s="12" t="s">
        <v>339</v>
      </c>
      <c r="C375" s="44" t="s">
        <v>109</v>
      </c>
      <c r="D375" s="10" t="s">
        <v>110</v>
      </c>
      <c r="E375" s="42">
        <f>'№8 (ведомст.)'!F401</f>
        <v>114.1</v>
      </c>
      <c r="F375" s="42">
        <f>'№8 (ведомст.)'!G401</f>
        <v>114.1</v>
      </c>
    </row>
    <row r="376" spans="1:6" ht="45" customHeight="1">
      <c r="A376" s="12" t="s">
        <v>162</v>
      </c>
      <c r="B376" s="12" t="s">
        <v>340</v>
      </c>
      <c r="C376" s="16"/>
      <c r="D376" s="10" t="s">
        <v>164</v>
      </c>
      <c r="E376" s="42">
        <f>E377</f>
        <v>9477.7000000000007</v>
      </c>
      <c r="F376" s="42">
        <f>F377</f>
        <v>9477.7000000000007</v>
      </c>
    </row>
    <row r="377" spans="1:6" ht="33">
      <c r="A377" s="12" t="s">
        <v>162</v>
      </c>
      <c r="B377" s="12" t="s">
        <v>340</v>
      </c>
      <c r="C377" s="16">
        <v>600</v>
      </c>
      <c r="D377" s="10" t="s">
        <v>131</v>
      </c>
      <c r="E377" s="42">
        <f>'№8 (ведомст.)'!F403</f>
        <v>9477.7000000000007</v>
      </c>
      <c r="F377" s="42">
        <f>'№8 (ведомст.)'!G403</f>
        <v>9477.7000000000007</v>
      </c>
    </row>
    <row r="378" spans="1:6" ht="49.5">
      <c r="A378" s="12" t="s">
        <v>162</v>
      </c>
      <c r="B378" s="12" t="s">
        <v>341</v>
      </c>
      <c r="C378" s="16"/>
      <c r="D378" s="10" t="s">
        <v>165</v>
      </c>
      <c r="E378" s="42">
        <f>E379</f>
        <v>251.9</v>
      </c>
      <c r="F378" s="42">
        <f>F379</f>
        <v>251.9</v>
      </c>
    </row>
    <row r="379" spans="1:6" ht="33">
      <c r="A379" s="12" t="s">
        <v>162</v>
      </c>
      <c r="B379" s="12" t="s">
        <v>341</v>
      </c>
      <c r="C379" s="16">
        <v>600</v>
      </c>
      <c r="D379" s="10" t="s">
        <v>131</v>
      </c>
      <c r="E379" s="42">
        <f>'№8 (ведомст.)'!F405</f>
        <v>251.9</v>
      </c>
      <c r="F379" s="42">
        <f>'№8 (ведомст.)'!G405</f>
        <v>251.9</v>
      </c>
    </row>
    <row r="380" spans="1:6" ht="22.9" customHeight="1">
      <c r="A380" s="12" t="s">
        <v>166</v>
      </c>
      <c r="B380" s="12"/>
      <c r="C380" s="16"/>
      <c r="D380" s="41" t="s">
        <v>3</v>
      </c>
      <c r="E380" s="42">
        <f t="shared" ref="E380:F382" si="25">E381</f>
        <v>2319.6999999999998</v>
      </c>
      <c r="F380" s="42">
        <f t="shared" si="25"/>
        <v>2317.6999999999998</v>
      </c>
    </row>
    <row r="381" spans="1:6" ht="49.5">
      <c r="A381" s="12" t="s">
        <v>166</v>
      </c>
      <c r="B381" s="12" t="s">
        <v>326</v>
      </c>
      <c r="C381" s="16"/>
      <c r="D381" s="10" t="s">
        <v>159</v>
      </c>
      <c r="E381" s="42">
        <f t="shared" si="25"/>
        <v>2319.6999999999998</v>
      </c>
      <c r="F381" s="42">
        <f t="shared" si="25"/>
        <v>2317.6999999999998</v>
      </c>
    </row>
    <row r="382" spans="1:6">
      <c r="A382" s="12" t="s">
        <v>166</v>
      </c>
      <c r="B382" s="9" t="s">
        <v>342</v>
      </c>
      <c r="C382" s="9"/>
      <c r="D382" s="41" t="s">
        <v>5</v>
      </c>
      <c r="E382" s="42">
        <f t="shared" si="25"/>
        <v>2319.6999999999998</v>
      </c>
      <c r="F382" s="42">
        <f t="shared" si="25"/>
        <v>2317.6999999999998</v>
      </c>
    </row>
    <row r="383" spans="1:6" ht="66">
      <c r="A383" s="12" t="s">
        <v>166</v>
      </c>
      <c r="B383" s="12" t="s">
        <v>343</v>
      </c>
      <c r="C383" s="16"/>
      <c r="D383" s="10" t="s">
        <v>113</v>
      </c>
      <c r="E383" s="42">
        <f>E384+E385+E386</f>
        <v>2319.6999999999998</v>
      </c>
      <c r="F383" s="42">
        <f>F384+F385+F386</f>
        <v>2317.6999999999998</v>
      </c>
    </row>
    <row r="384" spans="1:6" ht="66">
      <c r="A384" s="12" t="s">
        <v>166</v>
      </c>
      <c r="B384" s="12" t="s">
        <v>343</v>
      </c>
      <c r="C384" s="44" t="s">
        <v>107</v>
      </c>
      <c r="D384" s="10" t="s">
        <v>6</v>
      </c>
      <c r="E384" s="42">
        <f>'№8 (ведомст.)'!F411</f>
        <v>2057</v>
      </c>
      <c r="F384" s="42">
        <f>'№8 (ведомст.)'!G411</f>
        <v>2056.1</v>
      </c>
    </row>
    <row r="385" spans="1:6" ht="33">
      <c r="A385" s="32" t="s">
        <v>166</v>
      </c>
      <c r="B385" s="12" t="s">
        <v>343</v>
      </c>
      <c r="C385" s="44" t="s">
        <v>108</v>
      </c>
      <c r="D385" s="10" t="s">
        <v>454</v>
      </c>
      <c r="E385" s="42">
        <f>'№8 (ведомст.)'!F412</f>
        <v>230.5</v>
      </c>
      <c r="F385" s="42">
        <f>'№8 (ведомст.)'!G412</f>
        <v>229.5</v>
      </c>
    </row>
    <row r="386" spans="1:6" ht="21.75" customHeight="1">
      <c r="A386" s="32" t="s">
        <v>166</v>
      </c>
      <c r="B386" s="12" t="s">
        <v>343</v>
      </c>
      <c r="C386" s="44" t="s">
        <v>109</v>
      </c>
      <c r="D386" s="10" t="s">
        <v>110</v>
      </c>
      <c r="E386" s="42">
        <f>'№8 (ведомст.)'!F413</f>
        <v>32.199999999999996</v>
      </c>
      <c r="F386" s="42">
        <f>'№8 (ведомст.)'!G413</f>
        <v>32.1</v>
      </c>
    </row>
    <row r="387" spans="1:6" s="56" customFormat="1">
      <c r="A387" s="33">
        <v>1200</v>
      </c>
      <c r="B387" s="33"/>
      <c r="C387" s="33"/>
      <c r="D387" s="34" t="s">
        <v>101</v>
      </c>
      <c r="E387" s="52">
        <f>E388</f>
        <v>2505.6</v>
      </c>
      <c r="F387" s="52">
        <f>F388</f>
        <v>2505.6</v>
      </c>
    </row>
    <row r="388" spans="1:6">
      <c r="A388" s="32" t="s">
        <v>103</v>
      </c>
      <c r="B388" s="9"/>
      <c r="C388" s="32"/>
      <c r="D388" s="10" t="s">
        <v>104</v>
      </c>
      <c r="E388" s="42">
        <f t="shared" ref="E388:F389" si="26">E389</f>
        <v>2505.6</v>
      </c>
      <c r="F388" s="42">
        <f t="shared" si="26"/>
        <v>2505.6</v>
      </c>
    </row>
    <row r="389" spans="1:6" ht="49.5">
      <c r="A389" s="32" t="s">
        <v>103</v>
      </c>
      <c r="B389" s="12" t="s">
        <v>248</v>
      </c>
      <c r="C389" s="16"/>
      <c r="D389" s="30" t="s">
        <v>229</v>
      </c>
      <c r="E389" s="42">
        <f t="shared" si="26"/>
        <v>2505.6</v>
      </c>
      <c r="F389" s="42">
        <f t="shared" si="26"/>
        <v>2505.6</v>
      </c>
    </row>
    <row r="390" spans="1:6" ht="49.5">
      <c r="A390" s="32" t="s">
        <v>103</v>
      </c>
      <c r="B390" s="12" t="s">
        <v>260</v>
      </c>
      <c r="C390" s="16"/>
      <c r="D390" s="10" t="s">
        <v>183</v>
      </c>
      <c r="E390" s="42">
        <f>E393+E395+E391+E397</f>
        <v>2505.6</v>
      </c>
      <c r="F390" s="42">
        <f>F393+F395+F391+F397</f>
        <v>2505.6</v>
      </c>
    </row>
    <row r="391" spans="1:6" ht="82.5">
      <c r="A391" s="32" t="s">
        <v>103</v>
      </c>
      <c r="B391" s="12" t="s">
        <v>304</v>
      </c>
      <c r="C391" s="16"/>
      <c r="D391" s="10" t="s">
        <v>230</v>
      </c>
      <c r="E391" s="42">
        <f>E392</f>
        <v>924</v>
      </c>
      <c r="F391" s="42">
        <f>F392</f>
        <v>924</v>
      </c>
    </row>
    <row r="392" spans="1:6">
      <c r="A392" s="32" t="s">
        <v>103</v>
      </c>
      <c r="B392" s="12" t="s">
        <v>304</v>
      </c>
      <c r="C392" s="16" t="s">
        <v>109</v>
      </c>
      <c r="D392" s="10" t="s">
        <v>110</v>
      </c>
      <c r="E392" s="42">
        <f>'№8 (ведомст.)'!F246</f>
        <v>924</v>
      </c>
      <c r="F392" s="42">
        <f>'№8 (ведомст.)'!G246</f>
        <v>924</v>
      </c>
    </row>
    <row r="393" spans="1:6" ht="79.900000000000006" customHeight="1">
      <c r="A393" s="32" t="s">
        <v>103</v>
      </c>
      <c r="B393" s="12" t="s">
        <v>305</v>
      </c>
      <c r="C393" s="16"/>
      <c r="D393" s="10" t="s">
        <v>231</v>
      </c>
      <c r="E393" s="42">
        <f>E394</f>
        <v>480</v>
      </c>
      <c r="F393" s="42">
        <f>F394</f>
        <v>480</v>
      </c>
    </row>
    <row r="394" spans="1:6" ht="21" customHeight="1">
      <c r="A394" s="32" t="s">
        <v>103</v>
      </c>
      <c r="B394" s="12" t="s">
        <v>305</v>
      </c>
      <c r="C394" s="16" t="s">
        <v>109</v>
      </c>
      <c r="D394" s="10" t="s">
        <v>110</v>
      </c>
      <c r="E394" s="42">
        <f>'№8 (ведомст.)'!F248</f>
        <v>480</v>
      </c>
      <c r="F394" s="42">
        <f>'№8 (ведомст.)'!G248</f>
        <v>480</v>
      </c>
    </row>
    <row r="395" spans="1:6" ht="74.45" customHeight="1">
      <c r="A395" s="32" t="s">
        <v>103</v>
      </c>
      <c r="B395" s="12" t="s">
        <v>316</v>
      </c>
      <c r="C395" s="16"/>
      <c r="D395" s="10" t="s">
        <v>232</v>
      </c>
      <c r="E395" s="42">
        <f>E396</f>
        <v>624</v>
      </c>
      <c r="F395" s="42">
        <f>F396</f>
        <v>624</v>
      </c>
    </row>
    <row r="396" spans="1:6" ht="19.149999999999999" customHeight="1">
      <c r="A396" s="32" t="s">
        <v>103</v>
      </c>
      <c r="B396" s="12" t="s">
        <v>316</v>
      </c>
      <c r="C396" s="16" t="s">
        <v>109</v>
      </c>
      <c r="D396" s="10" t="s">
        <v>110</v>
      </c>
      <c r="E396" s="42">
        <f>'№8 (ведомст.)'!F250</f>
        <v>624</v>
      </c>
      <c r="F396" s="42">
        <f>'№8 (ведомст.)'!G250</f>
        <v>624</v>
      </c>
    </row>
    <row r="397" spans="1:6" ht="82.5">
      <c r="A397" s="32" t="s">
        <v>103</v>
      </c>
      <c r="B397" s="12" t="s">
        <v>492</v>
      </c>
      <c r="C397" s="16"/>
      <c r="D397" s="10" t="s">
        <v>494</v>
      </c>
      <c r="E397" s="42">
        <f>E398</f>
        <v>477.6</v>
      </c>
      <c r="F397" s="42">
        <f>F398</f>
        <v>477.6</v>
      </c>
    </row>
    <row r="398" spans="1:6">
      <c r="A398" s="32" t="s">
        <v>103</v>
      </c>
      <c r="B398" s="12" t="s">
        <v>492</v>
      </c>
      <c r="C398" s="16" t="s">
        <v>109</v>
      </c>
      <c r="D398" s="10" t="s">
        <v>110</v>
      </c>
      <c r="E398" s="42">
        <f>'№8 (ведомст.)'!F251</f>
        <v>477.6</v>
      </c>
      <c r="F398" s="42">
        <f>'№8 (ведомст.)'!G251</f>
        <v>477.6</v>
      </c>
    </row>
    <row r="399" spans="1:6">
      <c r="A399" s="33" t="s">
        <v>512</v>
      </c>
      <c r="B399" s="33"/>
      <c r="C399" s="33"/>
      <c r="D399" s="34" t="s">
        <v>513</v>
      </c>
      <c r="E399" s="52">
        <f t="shared" ref="E399:F404" si="27">E400</f>
        <v>238.40000000000003</v>
      </c>
      <c r="F399" s="52">
        <f t="shared" si="27"/>
        <v>237.2</v>
      </c>
    </row>
    <row r="400" spans="1:6">
      <c r="A400" s="32" t="s">
        <v>512</v>
      </c>
      <c r="B400" s="9"/>
      <c r="C400" s="44"/>
      <c r="D400" s="10" t="s">
        <v>513</v>
      </c>
      <c r="E400" s="42">
        <f t="shared" si="27"/>
        <v>238.40000000000003</v>
      </c>
      <c r="F400" s="42">
        <f t="shared" si="27"/>
        <v>237.2</v>
      </c>
    </row>
    <row r="401" spans="1:6">
      <c r="A401" s="32" t="s">
        <v>514</v>
      </c>
      <c r="B401" s="9"/>
      <c r="C401" s="44"/>
      <c r="D401" s="10" t="s">
        <v>515</v>
      </c>
      <c r="E401" s="42">
        <f t="shared" si="27"/>
        <v>238.40000000000003</v>
      </c>
      <c r="F401" s="42">
        <f t="shared" si="27"/>
        <v>237.2</v>
      </c>
    </row>
    <row r="402" spans="1:6" ht="33">
      <c r="A402" s="32" t="s">
        <v>514</v>
      </c>
      <c r="B402" s="9" t="s">
        <v>306</v>
      </c>
      <c r="C402" s="44"/>
      <c r="D402" s="10" t="s">
        <v>14</v>
      </c>
      <c r="E402" s="42">
        <f t="shared" si="27"/>
        <v>238.40000000000003</v>
      </c>
      <c r="F402" s="42">
        <f t="shared" si="27"/>
        <v>237.2</v>
      </c>
    </row>
    <row r="403" spans="1:6" ht="33">
      <c r="A403" s="32" t="s">
        <v>514</v>
      </c>
      <c r="B403" s="9" t="s">
        <v>519</v>
      </c>
      <c r="C403" s="44"/>
      <c r="D403" s="10" t="s">
        <v>516</v>
      </c>
      <c r="E403" s="42">
        <f t="shared" si="27"/>
        <v>238.40000000000003</v>
      </c>
      <c r="F403" s="42">
        <f t="shared" si="27"/>
        <v>237.2</v>
      </c>
    </row>
    <row r="404" spans="1:6">
      <c r="A404" s="32" t="s">
        <v>514</v>
      </c>
      <c r="B404" s="9" t="s">
        <v>520</v>
      </c>
      <c r="C404" s="44"/>
      <c r="D404" s="10" t="s">
        <v>517</v>
      </c>
      <c r="E404" s="42">
        <f t="shared" si="27"/>
        <v>238.40000000000003</v>
      </c>
      <c r="F404" s="42">
        <f t="shared" si="27"/>
        <v>237.2</v>
      </c>
    </row>
    <row r="405" spans="1:6">
      <c r="A405" s="32" t="s">
        <v>514</v>
      </c>
      <c r="B405" s="9" t="s">
        <v>520</v>
      </c>
      <c r="C405" s="44">
        <v>700</v>
      </c>
      <c r="D405" s="10" t="s">
        <v>518</v>
      </c>
      <c r="E405" s="42">
        <f>'№8 (ведомст.)'!F284</f>
        <v>238.40000000000003</v>
      </c>
      <c r="F405" s="42">
        <f>'№8 (ведомст.)'!G284</f>
        <v>237.2</v>
      </c>
    </row>
  </sheetData>
  <mergeCells count="4">
    <mergeCell ref="D1:F1"/>
    <mergeCell ref="A2:F2"/>
    <mergeCell ref="A3:F3"/>
    <mergeCell ref="A5:F5"/>
  </mergeCells>
  <phoneticPr fontId="16" type="noConversion"/>
  <pageMargins left="0.59055118110236227" right="0.19685039370078741" top="0" bottom="0" header="0.51181102362204722" footer="0.51181102362204722"/>
  <pageSetup paperSize="9" scale="74" fitToHeight="0" orientation="portrait"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F87"/>
  <sheetViews>
    <sheetView workbookViewId="0">
      <selection activeCell="H96" sqref="H96"/>
    </sheetView>
  </sheetViews>
  <sheetFormatPr defaultColWidth="9.140625" defaultRowHeight="16.5"/>
  <cols>
    <col min="1" max="1" width="7.140625" style="83" customWidth="1"/>
    <col min="2" max="2" width="10.140625" style="68" customWidth="1"/>
    <col min="3" max="3" width="7" style="92" customWidth="1"/>
    <col min="4" max="4" width="77.7109375" style="43" customWidth="1"/>
    <col min="5" max="5" width="13.85546875" style="59" customWidth="1"/>
    <col min="6" max="6" width="14.28515625" style="43" customWidth="1"/>
    <col min="7" max="16384" width="9.140625" style="43"/>
  </cols>
  <sheetData>
    <row r="1" spans="1:6" ht="16.899999999999999" customHeight="1">
      <c r="A1" s="109"/>
      <c r="B1" s="60"/>
      <c r="C1" s="108"/>
      <c r="D1" s="265" t="s">
        <v>583</v>
      </c>
      <c r="E1" s="265"/>
      <c r="F1" s="265"/>
    </row>
    <row r="2" spans="1:6" ht="16.899999999999999" customHeight="1">
      <c r="A2" s="268" t="s">
        <v>1145</v>
      </c>
      <c r="B2" s="268"/>
      <c r="C2" s="268"/>
      <c r="D2" s="268"/>
      <c r="E2" s="268"/>
      <c r="F2" s="268"/>
    </row>
    <row r="3" spans="1:6" ht="16.899999999999999" customHeight="1">
      <c r="A3" s="269" t="s">
        <v>1146</v>
      </c>
      <c r="B3" s="269"/>
      <c r="C3" s="269"/>
      <c r="D3" s="269"/>
      <c r="E3" s="269"/>
      <c r="F3" s="269"/>
    </row>
    <row r="4" spans="1:6">
      <c r="A4" s="75"/>
      <c r="B4" s="84"/>
      <c r="C4" s="58"/>
      <c r="D4" s="76"/>
      <c r="E4" s="77"/>
    </row>
    <row r="5" spans="1:6" s="57" customFormat="1" ht="51.75" customHeight="1">
      <c r="A5" s="264" t="s">
        <v>584</v>
      </c>
      <c r="B5" s="264"/>
      <c r="C5" s="264"/>
      <c r="D5" s="264"/>
      <c r="E5" s="264"/>
      <c r="F5" s="264"/>
    </row>
    <row r="6" spans="1:6">
      <c r="A6" s="78"/>
      <c r="B6" s="85"/>
      <c r="C6" s="79"/>
      <c r="D6" s="80"/>
      <c r="E6" s="81"/>
      <c r="F6" s="111" t="s">
        <v>641</v>
      </c>
    </row>
    <row r="7" spans="1:6" ht="49.5">
      <c r="A7" s="51" t="s">
        <v>216</v>
      </c>
      <c r="B7" s="51" t="s">
        <v>215</v>
      </c>
      <c r="C7" s="51" t="s">
        <v>33</v>
      </c>
      <c r="D7" s="16" t="s">
        <v>36</v>
      </c>
      <c r="E7" s="233" t="s">
        <v>575</v>
      </c>
      <c r="F7" s="16" t="s">
        <v>576</v>
      </c>
    </row>
    <row r="8" spans="1:6">
      <c r="A8" s="61">
        <v>1</v>
      </c>
      <c r="B8" s="62" t="s">
        <v>117</v>
      </c>
      <c r="C8" s="16">
        <v>3</v>
      </c>
      <c r="D8" s="61">
        <v>4</v>
      </c>
      <c r="E8" s="53">
        <v>5</v>
      </c>
      <c r="F8" s="61">
        <v>6</v>
      </c>
    </row>
    <row r="9" spans="1:6" s="56" customFormat="1">
      <c r="A9" s="82"/>
      <c r="B9" s="64"/>
      <c r="C9" s="65"/>
      <c r="D9" s="63" t="s">
        <v>4</v>
      </c>
      <c r="E9" s="52">
        <f>E10+E20+E23+E28+E33+E40+E45+E50+E63+E68+E77</f>
        <v>657743.9</v>
      </c>
      <c r="F9" s="52">
        <f>F10+F20+F23+F28+F33+F40+F45+F50+F63+F68+F77</f>
        <v>648453.50000000023</v>
      </c>
    </row>
    <row r="10" spans="1:6" s="56" customFormat="1" ht="49.5">
      <c r="A10" s="33" t="s">
        <v>217</v>
      </c>
      <c r="B10" s="33"/>
      <c r="C10" s="33"/>
      <c r="D10" s="34" t="s">
        <v>127</v>
      </c>
      <c r="E10" s="52">
        <f>E11+E14+E18+E16</f>
        <v>424688.9</v>
      </c>
      <c r="F10" s="52">
        <f>F11+F14+F18+F16</f>
        <v>424428.80000000005</v>
      </c>
    </row>
    <row r="11" spans="1:6" ht="33">
      <c r="A11" s="32" t="s">
        <v>217</v>
      </c>
      <c r="B11" s="32" t="s">
        <v>15</v>
      </c>
      <c r="C11" s="32"/>
      <c r="D11" s="30" t="s">
        <v>128</v>
      </c>
      <c r="E11" s="42">
        <f>E12+E13</f>
        <v>404091.90000000008</v>
      </c>
      <c r="F11" s="42">
        <f>F12+F13</f>
        <v>404091.60000000009</v>
      </c>
    </row>
    <row r="12" spans="1:6" ht="33">
      <c r="A12" s="32" t="s">
        <v>217</v>
      </c>
      <c r="B12" s="32" t="s">
        <v>15</v>
      </c>
      <c r="C12" s="32" t="s">
        <v>16</v>
      </c>
      <c r="D12" s="30" t="s">
        <v>21</v>
      </c>
      <c r="E12" s="42">
        <f>№11!D29</f>
        <v>246.29999999999998</v>
      </c>
      <c r="F12" s="42">
        <f>№11!E29</f>
        <v>246.3</v>
      </c>
    </row>
    <row r="13" spans="1:6" ht="21.75" customHeight="1">
      <c r="A13" s="32" t="s">
        <v>217</v>
      </c>
      <c r="B13" s="32" t="s">
        <v>15</v>
      </c>
      <c r="C13" s="32" t="s">
        <v>24</v>
      </c>
      <c r="D13" s="30" t="s">
        <v>25</v>
      </c>
      <c r="E13" s="42">
        <f>№11!D11-№11!D29</f>
        <v>403845.60000000009</v>
      </c>
      <c r="F13" s="42">
        <f>№11!E11-№11!E29</f>
        <v>403845.3000000001</v>
      </c>
    </row>
    <row r="14" spans="1:6" ht="49.5">
      <c r="A14" s="32" t="s">
        <v>217</v>
      </c>
      <c r="B14" s="12" t="s">
        <v>117</v>
      </c>
      <c r="C14" s="16"/>
      <c r="D14" s="30" t="s">
        <v>152</v>
      </c>
      <c r="E14" s="42">
        <f>E15</f>
        <v>5170.3000000000011</v>
      </c>
      <c r="F14" s="42">
        <f>F15</f>
        <v>5170.1000000000004</v>
      </c>
    </row>
    <row r="15" spans="1:6" ht="33">
      <c r="A15" s="32" t="s">
        <v>217</v>
      </c>
      <c r="B15" s="12" t="s">
        <v>117</v>
      </c>
      <c r="C15" s="32" t="s">
        <v>16</v>
      </c>
      <c r="D15" s="30" t="s">
        <v>21</v>
      </c>
      <c r="E15" s="42">
        <f>№11!D57</f>
        <v>5170.3000000000011</v>
      </c>
      <c r="F15" s="42">
        <f>№11!E57</f>
        <v>5170.1000000000004</v>
      </c>
    </row>
    <row r="16" spans="1:6" ht="66">
      <c r="A16" s="32" t="s">
        <v>217</v>
      </c>
      <c r="B16" s="12" t="s">
        <v>118</v>
      </c>
      <c r="C16" s="32"/>
      <c r="D16" s="30" t="s">
        <v>500</v>
      </c>
      <c r="E16" s="42">
        <f>E17</f>
        <v>811.1</v>
      </c>
      <c r="F16" s="42">
        <f>F17</f>
        <v>551.6</v>
      </c>
    </row>
    <row r="17" spans="1:6">
      <c r="A17" s="32" t="s">
        <v>217</v>
      </c>
      <c r="B17" s="12" t="s">
        <v>118</v>
      </c>
      <c r="C17" s="32" t="s">
        <v>37</v>
      </c>
      <c r="D17" s="30" t="s">
        <v>125</v>
      </c>
      <c r="E17" s="42">
        <f>№11!D74</f>
        <v>811.1</v>
      </c>
      <c r="F17" s="42">
        <f>№11!E74</f>
        <v>551.6</v>
      </c>
    </row>
    <row r="18" spans="1:6">
      <c r="A18" s="32" t="s">
        <v>217</v>
      </c>
      <c r="B18" s="9" t="s">
        <v>122</v>
      </c>
      <c r="C18" s="16"/>
      <c r="D18" s="30" t="s">
        <v>5</v>
      </c>
      <c r="E18" s="42">
        <f>E19</f>
        <v>14615.6</v>
      </c>
      <c r="F18" s="42">
        <f>F19</f>
        <v>14615.5</v>
      </c>
    </row>
    <row r="19" spans="1:6" ht="33">
      <c r="A19" s="12" t="s">
        <v>217</v>
      </c>
      <c r="B19" s="12" t="s">
        <v>122</v>
      </c>
      <c r="C19" s="32" t="s">
        <v>24</v>
      </c>
      <c r="D19" s="30" t="s">
        <v>25</v>
      </c>
      <c r="E19" s="42">
        <f>№11!D77</f>
        <v>14615.6</v>
      </c>
      <c r="F19" s="42">
        <f>№11!E77</f>
        <v>14615.5</v>
      </c>
    </row>
    <row r="20" spans="1:6" s="56" customFormat="1" ht="34.9" customHeight="1">
      <c r="A20" s="33" t="s">
        <v>218</v>
      </c>
      <c r="B20" s="33"/>
      <c r="C20" s="33"/>
      <c r="D20" s="34" t="s">
        <v>174</v>
      </c>
      <c r="E20" s="52">
        <f>E21</f>
        <v>39907.800000000003</v>
      </c>
      <c r="F20" s="52">
        <f>F21</f>
        <v>39806.199999999997</v>
      </c>
    </row>
    <row r="21" spans="1:6" ht="33">
      <c r="A21" s="12" t="s">
        <v>218</v>
      </c>
      <c r="B21" s="4">
        <v>1</v>
      </c>
      <c r="C21" s="9"/>
      <c r="D21" s="30" t="s">
        <v>175</v>
      </c>
      <c r="E21" s="42">
        <f>E22</f>
        <v>39907.800000000003</v>
      </c>
      <c r="F21" s="42">
        <f>F22</f>
        <v>39806.199999999997</v>
      </c>
    </row>
    <row r="22" spans="1:6" ht="18.600000000000001" customHeight="1">
      <c r="A22" s="12" t="s">
        <v>218</v>
      </c>
      <c r="B22" s="4">
        <v>1</v>
      </c>
      <c r="C22" s="32" t="s">
        <v>37</v>
      </c>
      <c r="D22" s="30" t="s">
        <v>125</v>
      </c>
      <c r="E22" s="42">
        <f>№11!D85</f>
        <v>39907.800000000003</v>
      </c>
      <c r="F22" s="42">
        <f>№11!E85</f>
        <v>39806.199999999997</v>
      </c>
    </row>
    <row r="23" spans="1:6" s="56" customFormat="1" ht="49.5">
      <c r="A23" s="33" t="s">
        <v>219</v>
      </c>
      <c r="B23" s="33"/>
      <c r="C23" s="33"/>
      <c r="D23" s="34" t="s">
        <v>159</v>
      </c>
      <c r="E23" s="52">
        <f>E24+E26</f>
        <v>26191.4</v>
      </c>
      <c r="F23" s="52">
        <f>F24+F26</f>
        <v>26189.4</v>
      </c>
    </row>
    <row r="24" spans="1:6" ht="33">
      <c r="A24" s="12" t="s">
        <v>219</v>
      </c>
      <c r="B24" s="4">
        <v>1</v>
      </c>
      <c r="C24" s="40"/>
      <c r="D24" s="30" t="s">
        <v>160</v>
      </c>
      <c r="E24" s="42">
        <f>E25</f>
        <v>23871.7</v>
      </c>
      <c r="F24" s="42">
        <f>F25</f>
        <v>23871.7</v>
      </c>
    </row>
    <row r="25" spans="1:6" ht="33">
      <c r="A25" s="12" t="s">
        <v>219</v>
      </c>
      <c r="B25" s="4">
        <v>1</v>
      </c>
      <c r="C25" s="40" t="s">
        <v>16</v>
      </c>
      <c r="D25" s="30" t="s">
        <v>21</v>
      </c>
      <c r="E25" s="42">
        <f>№11!D111</f>
        <v>23871.7</v>
      </c>
      <c r="F25" s="42">
        <f>№11!E111</f>
        <v>23871.7</v>
      </c>
    </row>
    <row r="26" spans="1:6" ht="18.600000000000001" customHeight="1">
      <c r="A26" s="12" t="s">
        <v>219</v>
      </c>
      <c r="B26" s="4">
        <v>9</v>
      </c>
      <c r="C26" s="40"/>
      <c r="D26" s="30" t="s">
        <v>5</v>
      </c>
      <c r="E26" s="42">
        <f>E27</f>
        <v>2319.6999999999998</v>
      </c>
      <c r="F26" s="42">
        <f>F27</f>
        <v>2317.6999999999998</v>
      </c>
    </row>
    <row r="27" spans="1:6" ht="33">
      <c r="A27" s="12" t="s">
        <v>219</v>
      </c>
      <c r="B27" s="4">
        <v>9</v>
      </c>
      <c r="C27" s="40" t="s">
        <v>16</v>
      </c>
      <c r="D27" s="30" t="s">
        <v>21</v>
      </c>
      <c r="E27" s="42">
        <f>№11!D122</f>
        <v>2319.6999999999998</v>
      </c>
      <c r="F27" s="42">
        <f>№11!E122</f>
        <v>2317.6999999999998</v>
      </c>
    </row>
    <row r="28" spans="1:6" s="56" customFormat="1" ht="57.6" customHeight="1">
      <c r="A28" s="33" t="s">
        <v>220</v>
      </c>
      <c r="B28" s="33"/>
      <c r="C28" s="33"/>
      <c r="D28" s="34" t="s">
        <v>173</v>
      </c>
      <c r="E28" s="52">
        <f>E29+E31</f>
        <v>10356.099999999999</v>
      </c>
      <c r="F28" s="52">
        <f>F29+F31</f>
        <v>10262</v>
      </c>
    </row>
    <row r="29" spans="1:6" ht="20.45" customHeight="1">
      <c r="A29" s="12" t="s">
        <v>220</v>
      </c>
      <c r="B29" s="4" t="s">
        <v>117</v>
      </c>
      <c r="C29" s="40"/>
      <c r="D29" s="30" t="s">
        <v>201</v>
      </c>
      <c r="E29" s="42">
        <f>E30</f>
        <v>3491.2</v>
      </c>
      <c r="F29" s="42">
        <f>F30</f>
        <v>3491.2</v>
      </c>
    </row>
    <row r="30" spans="1:6" ht="33">
      <c r="A30" s="32" t="s">
        <v>220</v>
      </c>
      <c r="B30" s="9" t="s">
        <v>117</v>
      </c>
      <c r="C30" s="40" t="s">
        <v>16</v>
      </c>
      <c r="D30" s="30" t="s">
        <v>21</v>
      </c>
      <c r="E30" s="42">
        <f>№11!D126</f>
        <v>3491.2</v>
      </c>
      <c r="F30" s="42">
        <f>№11!E126</f>
        <v>3491.2</v>
      </c>
    </row>
    <row r="31" spans="1:6" ht="49.5">
      <c r="A31" s="32" t="s">
        <v>220</v>
      </c>
      <c r="B31" s="9" t="s">
        <v>118</v>
      </c>
      <c r="C31" s="40"/>
      <c r="D31" s="41" t="s">
        <v>239</v>
      </c>
      <c r="E31" s="42">
        <f>E32</f>
        <v>6864.9</v>
      </c>
      <c r="F31" s="42">
        <f>F32</f>
        <v>6770.8</v>
      </c>
    </row>
    <row r="32" spans="1:6" ht="33">
      <c r="A32" s="32" t="s">
        <v>220</v>
      </c>
      <c r="B32" s="9" t="s">
        <v>118</v>
      </c>
      <c r="C32" s="40" t="s">
        <v>69</v>
      </c>
      <c r="D32" s="30" t="s">
        <v>8</v>
      </c>
      <c r="E32" s="42">
        <f>№11!D135</f>
        <v>6864.9</v>
      </c>
      <c r="F32" s="42">
        <f>№11!E135</f>
        <v>6770.8</v>
      </c>
    </row>
    <row r="33" spans="1:6" s="56" customFormat="1" ht="49.5">
      <c r="A33" s="33" t="s">
        <v>167</v>
      </c>
      <c r="B33" s="33"/>
      <c r="C33" s="33"/>
      <c r="D33" s="34" t="s">
        <v>203</v>
      </c>
      <c r="E33" s="52">
        <f>E38+E36+E34</f>
        <v>24813.600000000002</v>
      </c>
      <c r="F33" s="52">
        <f>F38+F36+F34</f>
        <v>18394.400000000001</v>
      </c>
    </row>
    <row r="34" spans="1:6" s="56" customFormat="1" ht="33">
      <c r="A34" s="32" t="s">
        <v>167</v>
      </c>
      <c r="B34" s="9" t="s">
        <v>117</v>
      </c>
      <c r="C34" s="9"/>
      <c r="D34" s="41" t="s">
        <v>535</v>
      </c>
      <c r="E34" s="52">
        <f>E35</f>
        <v>1150</v>
      </c>
      <c r="F34" s="52">
        <f>F35</f>
        <v>1150</v>
      </c>
    </row>
    <row r="35" spans="1:6" s="56" customFormat="1">
      <c r="A35" s="32" t="s">
        <v>167</v>
      </c>
      <c r="B35" s="9" t="s">
        <v>117</v>
      </c>
      <c r="C35" s="9" t="s">
        <v>37</v>
      </c>
      <c r="D35" s="41" t="s">
        <v>125</v>
      </c>
      <c r="E35" s="42">
        <f>№11!D139</f>
        <v>1150</v>
      </c>
      <c r="F35" s="42">
        <f>№11!E139</f>
        <v>1150</v>
      </c>
    </row>
    <row r="36" spans="1:6" ht="33">
      <c r="A36" s="32" t="s">
        <v>167</v>
      </c>
      <c r="B36" s="9" t="s">
        <v>118</v>
      </c>
      <c r="C36" s="9"/>
      <c r="D36" s="41" t="s">
        <v>236</v>
      </c>
      <c r="E36" s="42">
        <f>E37</f>
        <v>5719.9000000000005</v>
      </c>
      <c r="F36" s="42">
        <f>F37</f>
        <v>0</v>
      </c>
    </row>
    <row r="37" spans="1:6">
      <c r="A37" s="32" t="s">
        <v>167</v>
      </c>
      <c r="B37" s="9" t="s">
        <v>118</v>
      </c>
      <c r="C37" s="9" t="s">
        <v>37</v>
      </c>
      <c r="D37" s="41" t="s">
        <v>125</v>
      </c>
      <c r="E37" s="42">
        <f>№11!D140</f>
        <v>5719.9000000000005</v>
      </c>
      <c r="F37" s="42">
        <f>№11!E140</f>
        <v>0</v>
      </c>
    </row>
    <row r="38" spans="1:6" ht="33">
      <c r="A38" s="32" t="s">
        <v>167</v>
      </c>
      <c r="B38" s="9" t="s">
        <v>119</v>
      </c>
      <c r="C38" s="40"/>
      <c r="D38" s="41" t="s">
        <v>204</v>
      </c>
      <c r="E38" s="42">
        <f>E39</f>
        <v>17943.7</v>
      </c>
      <c r="F38" s="42">
        <f>F39</f>
        <v>17244.400000000001</v>
      </c>
    </row>
    <row r="39" spans="1:6" ht="19.899999999999999" customHeight="1">
      <c r="A39" s="32" t="s">
        <v>167</v>
      </c>
      <c r="B39" s="9" t="s">
        <v>119</v>
      </c>
      <c r="C39" s="9" t="s">
        <v>37</v>
      </c>
      <c r="D39" s="41" t="s">
        <v>125</v>
      </c>
      <c r="E39" s="42">
        <f>№11!D143</f>
        <v>17943.7</v>
      </c>
      <c r="F39" s="42">
        <f>№11!E143</f>
        <v>17244.400000000001</v>
      </c>
    </row>
    <row r="40" spans="1:6" s="56" customFormat="1" ht="49.5">
      <c r="A40" s="33" t="s">
        <v>221</v>
      </c>
      <c r="B40" s="33"/>
      <c r="C40" s="33"/>
      <c r="D40" s="34" t="s">
        <v>192</v>
      </c>
      <c r="E40" s="52">
        <f>E41+E43</f>
        <v>49154.6</v>
      </c>
      <c r="F40" s="52">
        <f>F41+F43</f>
        <v>48962.1</v>
      </c>
    </row>
    <row r="41" spans="1:6" ht="39" customHeight="1">
      <c r="A41" s="32" t="s">
        <v>221</v>
      </c>
      <c r="B41" s="9" t="s">
        <v>15</v>
      </c>
      <c r="C41" s="40"/>
      <c r="D41" s="41" t="s">
        <v>193</v>
      </c>
      <c r="E41" s="42">
        <f>E42</f>
        <v>46795</v>
      </c>
      <c r="F41" s="42">
        <f>F42</f>
        <v>46602.5</v>
      </c>
    </row>
    <row r="42" spans="1:6" ht="20.45" customHeight="1">
      <c r="A42" s="32" t="s">
        <v>221</v>
      </c>
      <c r="B42" s="9" t="s">
        <v>15</v>
      </c>
      <c r="C42" s="9" t="s">
        <v>37</v>
      </c>
      <c r="D42" s="41" t="s">
        <v>125</v>
      </c>
      <c r="E42" s="42">
        <f>№11!D163</f>
        <v>46795</v>
      </c>
      <c r="F42" s="42">
        <f>№11!E163</f>
        <v>46602.5</v>
      </c>
    </row>
    <row r="43" spans="1:6" ht="20.45" customHeight="1">
      <c r="A43" s="32" t="s">
        <v>221</v>
      </c>
      <c r="B43" s="9" t="s">
        <v>117</v>
      </c>
      <c r="C43" s="40"/>
      <c r="D43" s="10" t="s">
        <v>241</v>
      </c>
      <c r="E43" s="42">
        <f>E44</f>
        <v>2359.6</v>
      </c>
      <c r="F43" s="42">
        <f>F44</f>
        <v>2359.6</v>
      </c>
    </row>
    <row r="44" spans="1:6" ht="20.45" customHeight="1">
      <c r="A44" s="32" t="s">
        <v>221</v>
      </c>
      <c r="B44" s="9" t="s">
        <v>117</v>
      </c>
      <c r="C44" s="9" t="s">
        <v>37</v>
      </c>
      <c r="D44" s="41" t="s">
        <v>125</v>
      </c>
      <c r="E44" s="42">
        <f>№11!D176</f>
        <v>2359.6</v>
      </c>
      <c r="F44" s="42">
        <f>№11!E176</f>
        <v>2359.6</v>
      </c>
    </row>
    <row r="45" spans="1:6" s="56" customFormat="1" ht="49.5">
      <c r="A45" s="33" t="s">
        <v>222</v>
      </c>
      <c r="B45" s="33"/>
      <c r="C45" s="33"/>
      <c r="D45" s="34" t="s">
        <v>195</v>
      </c>
      <c r="E45" s="52">
        <f>E46+E48</f>
        <v>231.9</v>
      </c>
      <c r="F45" s="52">
        <f>F46+F48</f>
        <v>198.4</v>
      </c>
    </row>
    <row r="46" spans="1:6" ht="33">
      <c r="A46" s="32" t="s">
        <v>222</v>
      </c>
      <c r="B46" s="9" t="s">
        <v>15</v>
      </c>
      <c r="C46" s="40"/>
      <c r="D46" s="41" t="s">
        <v>196</v>
      </c>
      <c r="E46" s="42">
        <f>E47</f>
        <v>64</v>
      </c>
      <c r="F46" s="42">
        <f>F47</f>
        <v>64</v>
      </c>
    </row>
    <row r="47" spans="1:6" ht="18.600000000000001" customHeight="1">
      <c r="A47" s="32" t="s">
        <v>222</v>
      </c>
      <c r="B47" s="9" t="s">
        <v>15</v>
      </c>
      <c r="C47" s="40" t="s">
        <v>37</v>
      </c>
      <c r="D47" s="41" t="s">
        <v>125</v>
      </c>
      <c r="E47" s="42">
        <f>№11!D184</f>
        <v>64</v>
      </c>
      <c r="F47" s="42">
        <f>№11!E184</f>
        <v>64</v>
      </c>
    </row>
    <row r="48" spans="1:6">
      <c r="A48" s="32" t="s">
        <v>222</v>
      </c>
      <c r="B48" s="9" t="s">
        <v>117</v>
      </c>
      <c r="C48" s="40"/>
      <c r="D48" s="41" t="s">
        <v>198</v>
      </c>
      <c r="E48" s="42">
        <f>E49</f>
        <v>167.9</v>
      </c>
      <c r="F48" s="42">
        <f>F49</f>
        <v>134.4</v>
      </c>
    </row>
    <row r="49" spans="1:6" ht="19.149999999999999" customHeight="1">
      <c r="A49" s="32" t="s">
        <v>222</v>
      </c>
      <c r="B49" s="9" t="s">
        <v>117</v>
      </c>
      <c r="C49" s="40" t="s">
        <v>37</v>
      </c>
      <c r="D49" s="41" t="s">
        <v>125</v>
      </c>
      <c r="E49" s="42">
        <f>№11!D191</f>
        <v>167.9</v>
      </c>
      <c r="F49" s="42">
        <f>№11!E191</f>
        <v>134.4</v>
      </c>
    </row>
    <row r="50" spans="1:6" s="56" customFormat="1" ht="49.5">
      <c r="A50" s="33" t="s">
        <v>151</v>
      </c>
      <c r="B50" s="33"/>
      <c r="C50" s="33"/>
      <c r="D50" s="34" t="s">
        <v>229</v>
      </c>
      <c r="E50" s="52">
        <f>E51+E53+E55+E57+E59+E61</f>
        <v>53746.9</v>
      </c>
      <c r="F50" s="52">
        <f>F51+F53+F55+F57+F59+F61</f>
        <v>52674.399999999994</v>
      </c>
    </row>
    <row r="51" spans="1:6" ht="49.5">
      <c r="A51" s="32" t="s">
        <v>151</v>
      </c>
      <c r="B51" s="9" t="s">
        <v>15</v>
      </c>
      <c r="C51" s="40"/>
      <c r="D51" s="41" t="s">
        <v>13</v>
      </c>
      <c r="E51" s="42">
        <f>E52</f>
        <v>2841.5</v>
      </c>
      <c r="F51" s="42">
        <f>F52</f>
        <v>2019.2</v>
      </c>
    </row>
    <row r="52" spans="1:6" ht="18.600000000000001" customHeight="1">
      <c r="A52" s="32" t="s">
        <v>151</v>
      </c>
      <c r="B52" s="9" t="s">
        <v>15</v>
      </c>
      <c r="C52" s="40" t="s">
        <v>37</v>
      </c>
      <c r="D52" s="41" t="s">
        <v>125</v>
      </c>
      <c r="E52" s="42">
        <f>№11!D197</f>
        <v>2841.5</v>
      </c>
      <c r="F52" s="42">
        <f>№11!E197</f>
        <v>2019.2</v>
      </c>
    </row>
    <row r="53" spans="1:6" ht="87.6" customHeight="1">
      <c r="A53" s="32" t="s">
        <v>151</v>
      </c>
      <c r="B53" s="9">
        <v>2</v>
      </c>
      <c r="C53" s="40"/>
      <c r="D53" s="41" t="s">
        <v>187</v>
      </c>
      <c r="E53" s="42">
        <f>E54</f>
        <v>75</v>
      </c>
      <c r="F53" s="42">
        <f>F54</f>
        <v>75</v>
      </c>
    </row>
    <row r="54" spans="1:6" ht="20.45" customHeight="1">
      <c r="A54" s="32" t="s">
        <v>151</v>
      </c>
      <c r="B54" s="9">
        <v>2</v>
      </c>
      <c r="C54" s="40" t="s">
        <v>37</v>
      </c>
      <c r="D54" s="41" t="s">
        <v>125</v>
      </c>
      <c r="E54" s="42">
        <f>№11!D206</f>
        <v>75</v>
      </c>
      <c r="F54" s="42">
        <f>№11!E206</f>
        <v>75</v>
      </c>
    </row>
    <row r="55" spans="1:6" ht="33">
      <c r="A55" s="32" t="s">
        <v>151</v>
      </c>
      <c r="B55" s="9" t="s">
        <v>119</v>
      </c>
      <c r="C55" s="40"/>
      <c r="D55" s="41" t="s">
        <v>190</v>
      </c>
      <c r="E55" s="42">
        <f>E56</f>
        <v>6406.9</v>
      </c>
      <c r="F55" s="42">
        <f>F56</f>
        <v>6406.9</v>
      </c>
    </row>
    <row r="56" spans="1:6" ht="19.149999999999999" customHeight="1">
      <c r="A56" s="32" t="s">
        <v>151</v>
      </c>
      <c r="B56" s="9" t="s">
        <v>119</v>
      </c>
      <c r="C56" s="40" t="s">
        <v>37</v>
      </c>
      <c r="D56" s="41" t="s">
        <v>125</v>
      </c>
      <c r="E56" s="42">
        <f>№11!D211</f>
        <v>6406.9</v>
      </c>
      <c r="F56" s="42">
        <f>№11!E211</f>
        <v>6406.9</v>
      </c>
    </row>
    <row r="57" spans="1:6" ht="49.5">
      <c r="A57" s="32" t="s">
        <v>151</v>
      </c>
      <c r="B57" s="9" t="s">
        <v>120</v>
      </c>
      <c r="C57" s="40"/>
      <c r="D57" s="41" t="s">
        <v>183</v>
      </c>
      <c r="E57" s="42">
        <f>E58</f>
        <v>2933.7</v>
      </c>
      <c r="F57" s="42">
        <f>F58</f>
        <v>2933.7</v>
      </c>
    </row>
    <row r="58" spans="1:6" ht="21.6" customHeight="1">
      <c r="A58" s="32" t="s">
        <v>151</v>
      </c>
      <c r="B58" s="9" t="s">
        <v>120</v>
      </c>
      <c r="C58" s="40" t="s">
        <v>37</v>
      </c>
      <c r="D58" s="41" t="s">
        <v>125</v>
      </c>
      <c r="E58" s="42">
        <f>№11!D214</f>
        <v>2933.7</v>
      </c>
      <c r="F58" s="42">
        <f>№11!E214</f>
        <v>2933.7</v>
      </c>
    </row>
    <row r="59" spans="1:6">
      <c r="A59" s="32" t="s">
        <v>151</v>
      </c>
      <c r="B59" s="9" t="s">
        <v>121</v>
      </c>
      <c r="C59" s="40"/>
      <c r="D59" s="41" t="s">
        <v>181</v>
      </c>
      <c r="E59" s="42">
        <f>E60</f>
        <v>1564.1000000000001</v>
      </c>
      <c r="F59" s="42">
        <f>F60</f>
        <v>1560.3</v>
      </c>
    </row>
    <row r="60" spans="1:6" ht="21" customHeight="1">
      <c r="A60" s="32" t="s">
        <v>151</v>
      </c>
      <c r="B60" s="9" t="s">
        <v>121</v>
      </c>
      <c r="C60" s="40" t="s">
        <v>37</v>
      </c>
      <c r="D60" s="41" t="s">
        <v>125</v>
      </c>
      <c r="E60" s="42">
        <f>№11!D227</f>
        <v>1564.1000000000001</v>
      </c>
      <c r="F60" s="42">
        <f>№11!E227</f>
        <v>1560.3</v>
      </c>
    </row>
    <row r="61" spans="1:6">
      <c r="A61" s="32" t="s">
        <v>151</v>
      </c>
      <c r="B61" s="9" t="s">
        <v>122</v>
      </c>
      <c r="C61" s="40"/>
      <c r="D61" s="41" t="s">
        <v>5</v>
      </c>
      <c r="E61" s="42">
        <f>E62</f>
        <v>39925.700000000004</v>
      </c>
      <c r="F61" s="42">
        <f>F62</f>
        <v>39679.299999999996</v>
      </c>
    </row>
    <row r="62" spans="1:6" ht="22.9" customHeight="1">
      <c r="A62" s="32" t="s">
        <v>151</v>
      </c>
      <c r="B62" s="9" t="s">
        <v>122</v>
      </c>
      <c r="C62" s="40" t="s">
        <v>37</v>
      </c>
      <c r="D62" s="41" t="s">
        <v>125</v>
      </c>
      <c r="E62" s="42">
        <f>№11!D234</f>
        <v>39925.700000000004</v>
      </c>
      <c r="F62" s="42">
        <f>№11!E234</f>
        <v>39679.299999999996</v>
      </c>
    </row>
    <row r="63" spans="1:6" s="56" customFormat="1" ht="49.5">
      <c r="A63" s="33" t="s">
        <v>223</v>
      </c>
      <c r="B63" s="33"/>
      <c r="C63" s="33"/>
      <c r="D63" s="34" t="s">
        <v>168</v>
      </c>
      <c r="E63" s="52">
        <f>E64+E66</f>
        <v>10704</v>
      </c>
      <c r="F63" s="52">
        <f>F64+F66</f>
        <v>10644.1</v>
      </c>
    </row>
    <row r="64" spans="1:6" ht="33">
      <c r="A64" s="32" t="s">
        <v>223</v>
      </c>
      <c r="B64" s="9" t="s">
        <v>15</v>
      </c>
      <c r="C64" s="40"/>
      <c r="D64" s="41" t="s">
        <v>169</v>
      </c>
      <c r="E64" s="42">
        <f>E65</f>
        <v>5043.7</v>
      </c>
      <c r="F64" s="42">
        <f>F65</f>
        <v>4992.8999999999996</v>
      </c>
    </row>
    <row r="65" spans="1:6" ht="33">
      <c r="A65" s="32" t="s">
        <v>223</v>
      </c>
      <c r="B65" s="9" t="s">
        <v>15</v>
      </c>
      <c r="C65" s="40" t="s">
        <v>69</v>
      </c>
      <c r="D65" s="41" t="s">
        <v>8</v>
      </c>
      <c r="E65" s="42">
        <f>№11!D250</f>
        <v>5043.7</v>
      </c>
      <c r="F65" s="42">
        <f>№11!E250</f>
        <v>4992.8999999999996</v>
      </c>
    </row>
    <row r="66" spans="1:6" ht="19.899999999999999" customHeight="1">
      <c r="A66" s="32" t="s">
        <v>223</v>
      </c>
      <c r="B66" s="9" t="s">
        <v>122</v>
      </c>
      <c r="C66" s="40"/>
      <c r="D66" s="41" t="s">
        <v>5</v>
      </c>
      <c r="E66" s="42">
        <f>E67</f>
        <v>5660.3</v>
      </c>
      <c r="F66" s="42">
        <f>F67</f>
        <v>5651.2000000000007</v>
      </c>
    </row>
    <row r="67" spans="1:6" ht="33">
      <c r="A67" s="32" t="s">
        <v>223</v>
      </c>
      <c r="B67" s="9" t="s">
        <v>122</v>
      </c>
      <c r="C67" s="40" t="s">
        <v>69</v>
      </c>
      <c r="D67" s="41" t="s">
        <v>8</v>
      </c>
      <c r="E67" s="42">
        <f>№11!D263</f>
        <v>5660.3</v>
      </c>
      <c r="F67" s="42">
        <f>№11!E263</f>
        <v>5651.2000000000007</v>
      </c>
    </row>
    <row r="68" spans="1:6" s="56" customFormat="1" ht="49.5">
      <c r="A68" s="33">
        <v>10</v>
      </c>
      <c r="B68" s="33"/>
      <c r="C68" s="33"/>
      <c r="D68" s="34" t="s">
        <v>14</v>
      </c>
      <c r="E68" s="52">
        <f>E69+E75+E73+E71</f>
        <v>12011.2</v>
      </c>
      <c r="F68" s="52">
        <f>F69+F75+F73+F71</f>
        <v>11978.800000000001</v>
      </c>
    </row>
    <row r="69" spans="1:6" ht="33">
      <c r="A69" s="32">
        <v>10</v>
      </c>
      <c r="B69" s="9" t="s">
        <v>15</v>
      </c>
      <c r="C69" s="40"/>
      <c r="D69" s="41" t="s">
        <v>224</v>
      </c>
      <c r="E69" s="42">
        <f>E70</f>
        <v>959.09999999999991</v>
      </c>
      <c r="F69" s="42">
        <f>F70</f>
        <v>959.1</v>
      </c>
    </row>
    <row r="70" spans="1:6" ht="33">
      <c r="A70" s="32" t="s">
        <v>123</v>
      </c>
      <c r="B70" s="9" t="s">
        <v>15</v>
      </c>
      <c r="C70" s="40" t="s">
        <v>71</v>
      </c>
      <c r="D70" s="41" t="s">
        <v>102</v>
      </c>
      <c r="E70" s="42">
        <f>№11!D267</f>
        <v>959.09999999999991</v>
      </c>
      <c r="F70" s="42">
        <f>№11!E267</f>
        <v>959.1</v>
      </c>
    </row>
    <row r="71" spans="1:6" ht="33">
      <c r="A71" s="32">
        <v>10</v>
      </c>
      <c r="B71" s="9" t="s">
        <v>117</v>
      </c>
      <c r="C71" s="40"/>
      <c r="D71" s="35" t="s">
        <v>516</v>
      </c>
      <c r="E71" s="42">
        <f>E72</f>
        <v>238.40000000000003</v>
      </c>
      <c r="F71" s="42">
        <f>F72</f>
        <v>237.2</v>
      </c>
    </row>
    <row r="72" spans="1:6" ht="33">
      <c r="A72" s="32">
        <v>10</v>
      </c>
      <c r="B72" s="9" t="s">
        <v>117</v>
      </c>
      <c r="C72" s="40" t="s">
        <v>71</v>
      </c>
      <c r="D72" s="35" t="s">
        <v>102</v>
      </c>
      <c r="E72" s="42">
        <f>№11!D270</f>
        <v>238.40000000000003</v>
      </c>
      <c r="F72" s="42">
        <f>№11!E270</f>
        <v>237.2</v>
      </c>
    </row>
    <row r="73" spans="1:6" ht="19.149999999999999" customHeight="1">
      <c r="A73" s="32">
        <v>10</v>
      </c>
      <c r="B73" s="32" t="s">
        <v>118</v>
      </c>
      <c r="C73" s="32"/>
      <c r="D73" s="30" t="s">
        <v>148</v>
      </c>
      <c r="E73" s="42">
        <f>E74</f>
        <v>32.5</v>
      </c>
      <c r="F73" s="42">
        <f>F74</f>
        <v>6.1</v>
      </c>
    </row>
    <row r="74" spans="1:6" ht="33">
      <c r="A74" s="32">
        <v>10</v>
      </c>
      <c r="B74" s="9" t="s">
        <v>118</v>
      </c>
      <c r="C74" s="40" t="s">
        <v>71</v>
      </c>
      <c r="D74" s="41" t="s">
        <v>102</v>
      </c>
      <c r="E74" s="42">
        <f>№11!D273</f>
        <v>32.5</v>
      </c>
      <c r="F74" s="42">
        <f>№11!E273</f>
        <v>6.1</v>
      </c>
    </row>
    <row r="75" spans="1:6" ht="21" customHeight="1">
      <c r="A75" s="61">
        <v>10</v>
      </c>
      <c r="B75" s="9" t="s">
        <v>122</v>
      </c>
      <c r="C75" s="40"/>
      <c r="D75" s="41" t="s">
        <v>5</v>
      </c>
      <c r="E75" s="42">
        <f>E76</f>
        <v>10781.2</v>
      </c>
      <c r="F75" s="42">
        <f>F76</f>
        <v>10776.4</v>
      </c>
    </row>
    <row r="76" spans="1:6" ht="33">
      <c r="A76" s="32">
        <v>10</v>
      </c>
      <c r="B76" s="9" t="s">
        <v>122</v>
      </c>
      <c r="C76" s="40" t="s">
        <v>71</v>
      </c>
      <c r="D76" s="41" t="s">
        <v>102</v>
      </c>
      <c r="E76" s="42">
        <f>№11!D276</f>
        <v>10781.2</v>
      </c>
      <c r="F76" s="42">
        <f>№11!E276</f>
        <v>10776.4</v>
      </c>
    </row>
    <row r="77" spans="1:6" s="56" customFormat="1" ht="33">
      <c r="A77" s="33">
        <v>99</v>
      </c>
      <c r="B77" s="33"/>
      <c r="C77" s="33"/>
      <c r="D77" s="34" t="s">
        <v>225</v>
      </c>
      <c r="E77" s="52">
        <f>E78+E86+E80+E84</f>
        <v>5937.4999999999991</v>
      </c>
      <c r="F77" s="52">
        <f>F78+F86+F80+F84</f>
        <v>4914.8999999999996</v>
      </c>
    </row>
    <row r="78" spans="1:6">
      <c r="A78" s="32">
        <v>99</v>
      </c>
      <c r="B78" s="9" t="s">
        <v>117</v>
      </c>
      <c r="C78" s="40"/>
      <c r="D78" s="41" t="s">
        <v>23</v>
      </c>
      <c r="E78" s="42">
        <f>E79</f>
        <v>1000</v>
      </c>
      <c r="F78" s="42">
        <f>F79</f>
        <v>0</v>
      </c>
    </row>
    <row r="79" spans="1:6" ht="33">
      <c r="A79" s="32">
        <v>99</v>
      </c>
      <c r="B79" s="9" t="s">
        <v>117</v>
      </c>
      <c r="C79" s="40" t="s">
        <v>71</v>
      </c>
      <c r="D79" s="41" t="s">
        <v>102</v>
      </c>
      <c r="E79" s="42">
        <f>№11!D280</f>
        <v>1000</v>
      </c>
      <c r="F79" s="42">
        <f>№11!E280</f>
        <v>0</v>
      </c>
    </row>
    <row r="80" spans="1:6" ht="33">
      <c r="A80" s="32">
        <v>99</v>
      </c>
      <c r="B80" s="9" t="s">
        <v>119</v>
      </c>
      <c r="C80" s="40"/>
      <c r="D80" s="41" t="s">
        <v>477</v>
      </c>
      <c r="E80" s="42">
        <f>E81+E82+E83</f>
        <v>833.7</v>
      </c>
      <c r="F80" s="42">
        <f>F81+F82+F83</f>
        <v>833.7</v>
      </c>
    </row>
    <row r="81" spans="1:6">
      <c r="A81" s="32">
        <v>99</v>
      </c>
      <c r="B81" s="9" t="s">
        <v>119</v>
      </c>
      <c r="C81" s="40" t="s">
        <v>37</v>
      </c>
      <c r="D81" s="41" t="s">
        <v>125</v>
      </c>
      <c r="E81" s="42">
        <f>№11!D285</f>
        <v>117.80000000000001</v>
      </c>
      <c r="F81" s="42">
        <f>№11!E285</f>
        <v>117.8</v>
      </c>
    </row>
    <row r="82" spans="1:6" ht="33">
      <c r="A82" s="32">
        <v>99</v>
      </c>
      <c r="B82" s="9" t="s">
        <v>119</v>
      </c>
      <c r="C82" s="40" t="s">
        <v>69</v>
      </c>
      <c r="D82" s="41" t="s">
        <v>8</v>
      </c>
      <c r="E82" s="42">
        <f>№11!D286</f>
        <v>483.7</v>
      </c>
      <c r="F82" s="42">
        <f>№11!E286</f>
        <v>483.7</v>
      </c>
    </row>
    <row r="83" spans="1:6" ht="33">
      <c r="A83" s="32">
        <v>99</v>
      </c>
      <c r="B83" s="9" t="s">
        <v>119</v>
      </c>
      <c r="C83" s="9" t="s">
        <v>16</v>
      </c>
      <c r="D83" s="41" t="s">
        <v>21</v>
      </c>
      <c r="E83" s="42">
        <f>№11!D287</f>
        <v>232.2</v>
      </c>
      <c r="F83" s="42">
        <f>№11!E287</f>
        <v>232.2</v>
      </c>
    </row>
    <row r="84" spans="1:6" ht="33">
      <c r="A84" s="32">
        <v>99</v>
      </c>
      <c r="B84" s="9" t="s">
        <v>120</v>
      </c>
      <c r="C84" s="40"/>
      <c r="D84" s="41" t="s">
        <v>504</v>
      </c>
      <c r="E84" s="42">
        <f>E85</f>
        <v>100</v>
      </c>
      <c r="F84" s="42">
        <f>F85</f>
        <v>100</v>
      </c>
    </row>
    <row r="85" spans="1:6" ht="33">
      <c r="A85" s="32">
        <v>99</v>
      </c>
      <c r="B85" s="9" t="s">
        <v>120</v>
      </c>
      <c r="C85" s="9" t="s">
        <v>24</v>
      </c>
      <c r="D85" s="41" t="s">
        <v>25</v>
      </c>
      <c r="E85" s="42">
        <f>№11!D289</f>
        <v>100</v>
      </c>
      <c r="F85" s="42">
        <f>№11!E289</f>
        <v>100</v>
      </c>
    </row>
    <row r="86" spans="1:6" ht="39" customHeight="1">
      <c r="A86" s="32">
        <v>99</v>
      </c>
      <c r="B86" s="9" t="s">
        <v>122</v>
      </c>
      <c r="C86" s="40"/>
      <c r="D86" s="41" t="s">
        <v>10</v>
      </c>
      <c r="E86" s="42">
        <f>E87</f>
        <v>4003.7999999999997</v>
      </c>
      <c r="F86" s="42">
        <f>F87</f>
        <v>3981.2</v>
      </c>
    </row>
    <row r="87" spans="1:6" ht="20.45" customHeight="1">
      <c r="A87" s="32" t="s">
        <v>226</v>
      </c>
      <c r="B87" s="9" t="s">
        <v>122</v>
      </c>
      <c r="C87" s="40" t="s">
        <v>31</v>
      </c>
      <c r="D87" s="41" t="s">
        <v>7</v>
      </c>
      <c r="E87" s="42">
        <f>№11!D291</f>
        <v>4003.7999999999997</v>
      </c>
      <c r="F87" s="42">
        <f>№11!E291</f>
        <v>3981.2</v>
      </c>
    </row>
  </sheetData>
  <mergeCells count="4">
    <mergeCell ref="D1:F1"/>
    <mergeCell ref="A2:F2"/>
    <mergeCell ref="A3:F3"/>
    <mergeCell ref="A5:F5"/>
  </mergeCells>
  <phoneticPr fontId="16" type="noConversion"/>
  <pageMargins left="0.59055118110236227" right="0.19685039370078741" top="0.15748031496062992" bottom="0.15748031496062992" header="0.31496062992125984" footer="0.31496062992125984"/>
  <pageSetup paperSize="9" scale="74" fitToHeight="0" orientation="portrait" r:id="rId1"/>
</worksheet>
</file>

<file path=xl/worksheets/sheet11.xml><?xml version="1.0" encoding="utf-8"?>
<worksheet xmlns="http://schemas.openxmlformats.org/spreadsheetml/2006/main" xmlns:r="http://schemas.openxmlformats.org/officeDocument/2006/relationships">
  <sheetPr>
    <pageSetUpPr fitToPage="1"/>
  </sheetPr>
  <dimension ref="A1:E295"/>
  <sheetViews>
    <sheetView workbookViewId="0">
      <selection activeCell="C10" sqref="C10"/>
    </sheetView>
  </sheetViews>
  <sheetFormatPr defaultColWidth="9.140625" defaultRowHeight="16.5"/>
  <cols>
    <col min="1" max="1" width="14.7109375" style="83" customWidth="1"/>
    <col min="2" max="2" width="7" style="92" customWidth="1"/>
    <col min="3" max="3" width="82.7109375" style="43" customWidth="1"/>
    <col min="4" max="4" width="14.28515625" style="59" customWidth="1"/>
    <col min="5" max="5" width="13.28515625" style="43" customWidth="1"/>
    <col min="6" max="16384" width="9.140625" style="43"/>
  </cols>
  <sheetData>
    <row r="1" spans="1:5" ht="16.5" customHeight="1">
      <c r="A1" s="73"/>
      <c r="C1" s="268" t="s">
        <v>585</v>
      </c>
      <c r="D1" s="268"/>
      <c r="E1" s="268"/>
    </row>
    <row r="2" spans="1:5" ht="16.5" customHeight="1">
      <c r="A2" s="73"/>
      <c r="B2" s="86"/>
      <c r="C2" s="268" t="s">
        <v>1145</v>
      </c>
      <c r="D2" s="268"/>
      <c r="E2" s="268"/>
    </row>
    <row r="3" spans="1:5" ht="16.5" customHeight="1">
      <c r="A3" s="74"/>
      <c r="B3" s="87"/>
      <c r="C3" s="269" t="s">
        <v>1150</v>
      </c>
      <c r="D3" s="269"/>
      <c r="E3" s="269"/>
    </row>
    <row r="4" spans="1:5">
      <c r="A4" s="75"/>
      <c r="B4" s="58"/>
      <c r="C4" s="76"/>
      <c r="D4" s="77"/>
    </row>
    <row r="5" spans="1:5" s="57" customFormat="1" ht="53.25" customHeight="1">
      <c r="A5" s="264" t="s">
        <v>586</v>
      </c>
      <c r="B5" s="264"/>
      <c r="C5" s="264"/>
      <c r="D5" s="264"/>
      <c r="E5" s="264"/>
    </row>
    <row r="6" spans="1:5">
      <c r="A6" s="78"/>
      <c r="B6" s="79"/>
      <c r="C6" s="80"/>
      <c r="D6" s="81"/>
      <c r="E6" s="111" t="s">
        <v>641</v>
      </c>
    </row>
    <row r="7" spans="1:5" ht="49.5">
      <c r="A7" s="228" t="s">
        <v>34</v>
      </c>
      <c r="B7" s="229" t="s">
        <v>33</v>
      </c>
      <c r="C7" s="41" t="s">
        <v>36</v>
      </c>
      <c r="D7" s="233" t="s">
        <v>575</v>
      </c>
      <c r="E7" s="16" t="s">
        <v>576</v>
      </c>
    </row>
    <row r="8" spans="1:5">
      <c r="A8" s="61">
        <v>1</v>
      </c>
      <c r="B8" s="16">
        <v>2</v>
      </c>
      <c r="C8" s="61">
        <v>3</v>
      </c>
      <c r="D8" s="53">
        <v>4</v>
      </c>
      <c r="E8" s="61">
        <v>5</v>
      </c>
    </row>
    <row r="9" spans="1:5" s="56" customFormat="1">
      <c r="A9" s="82"/>
      <c r="B9" s="65"/>
      <c r="C9" s="63" t="s">
        <v>4</v>
      </c>
      <c r="D9" s="52">
        <f>D10+D84+D110+D125+D136+D162+D183+D196+D249+D266+D279</f>
        <v>657743.9</v>
      </c>
      <c r="E9" s="52">
        <f>E10+E84+E110+E125+E136+E162+E183+E196+E249+E266+E279</f>
        <v>648453.50000000023</v>
      </c>
    </row>
    <row r="10" spans="1:5" s="56" customFormat="1" ht="33">
      <c r="A10" s="33" t="s">
        <v>330</v>
      </c>
      <c r="B10" s="33"/>
      <c r="C10" s="34" t="s">
        <v>127</v>
      </c>
      <c r="D10" s="52">
        <f>D11+D57+D77+D74</f>
        <v>424688.9</v>
      </c>
      <c r="E10" s="52">
        <f>E11+E57+E77+E74</f>
        <v>424428.80000000005</v>
      </c>
    </row>
    <row r="11" spans="1:5" s="56" customFormat="1" ht="33">
      <c r="A11" s="33" t="s">
        <v>331</v>
      </c>
      <c r="B11" s="33"/>
      <c r="C11" s="34" t="s">
        <v>128</v>
      </c>
      <c r="D11" s="52">
        <f>D12+D14+D16+D18+D20+D22+D24+D26+D28+D31+D33+D35+D37+D39+D41+D43+D45+D47+D49+D51+D53+D55</f>
        <v>404091.90000000008</v>
      </c>
      <c r="E11" s="52">
        <f>E12+E14+E16+E18+E20+E22+E24+E26+E28+E31+E33+E35+E37+E39+E41+E43+E45+E47+E49+E51+E53+E55</f>
        <v>404091.60000000009</v>
      </c>
    </row>
    <row r="12" spans="1:5" s="56" customFormat="1" ht="49.5">
      <c r="A12" s="9" t="s">
        <v>360</v>
      </c>
      <c r="B12" s="9"/>
      <c r="C12" s="41" t="s">
        <v>146</v>
      </c>
      <c r="D12" s="42">
        <f>D13</f>
        <v>7487.8</v>
      </c>
      <c r="E12" s="42">
        <f>E13</f>
        <v>7487.8</v>
      </c>
    </row>
    <row r="13" spans="1:5" s="56" customFormat="1">
      <c r="A13" s="9" t="s">
        <v>360</v>
      </c>
      <c r="B13" s="9" t="s">
        <v>24</v>
      </c>
      <c r="C13" s="41" t="s">
        <v>25</v>
      </c>
      <c r="D13" s="42">
        <f>'№8 (ведомст.)'!F499</f>
        <v>7487.8</v>
      </c>
      <c r="E13" s="42">
        <f>'№8 (ведомст.)'!G499</f>
        <v>7487.8</v>
      </c>
    </row>
    <row r="14" spans="1:5" s="56" customFormat="1" ht="49.5">
      <c r="A14" s="9" t="s">
        <v>348</v>
      </c>
      <c r="B14" s="9"/>
      <c r="C14" s="41" t="s">
        <v>130</v>
      </c>
      <c r="D14" s="42">
        <f>D15</f>
        <v>86181.9</v>
      </c>
      <c r="E14" s="42">
        <f>E15</f>
        <v>86181.9</v>
      </c>
    </row>
    <row r="15" spans="1:5" s="56" customFormat="1">
      <c r="A15" s="9" t="s">
        <v>348</v>
      </c>
      <c r="B15" s="9" t="s">
        <v>24</v>
      </c>
      <c r="C15" s="41" t="s">
        <v>25</v>
      </c>
      <c r="D15" s="42">
        <f>'№8 (ведомст.)'!F420</f>
        <v>86181.9</v>
      </c>
      <c r="E15" s="42">
        <f>'№8 (ведомст.)'!G420</f>
        <v>86181.9</v>
      </c>
    </row>
    <row r="16" spans="1:5" s="56" customFormat="1" ht="33">
      <c r="A16" s="9" t="s">
        <v>344</v>
      </c>
      <c r="B16" s="9"/>
      <c r="C16" s="41" t="s">
        <v>129</v>
      </c>
      <c r="D16" s="42">
        <f>D17</f>
        <v>63035.4</v>
      </c>
      <c r="E16" s="42">
        <f>E17</f>
        <v>63035.4</v>
      </c>
    </row>
    <row r="17" spans="1:5" s="56" customFormat="1">
      <c r="A17" s="9" t="s">
        <v>344</v>
      </c>
      <c r="B17" s="9" t="s">
        <v>24</v>
      </c>
      <c r="C17" s="41" t="s">
        <v>25</v>
      </c>
      <c r="D17" s="42">
        <f>'№8 (ведомст.)'!F422</f>
        <v>63035.4</v>
      </c>
      <c r="E17" s="42">
        <f>'№8 (ведомст.)'!G422</f>
        <v>63035.4</v>
      </c>
    </row>
    <row r="18" spans="1:5" s="56" customFormat="1" ht="33">
      <c r="A18" s="9" t="s">
        <v>345</v>
      </c>
      <c r="B18" s="9"/>
      <c r="C18" s="41" t="s">
        <v>132</v>
      </c>
      <c r="D18" s="42">
        <f>D19</f>
        <v>7265.3000000000011</v>
      </c>
      <c r="E18" s="42">
        <f>E19</f>
        <v>7265.3</v>
      </c>
    </row>
    <row r="19" spans="1:5" s="56" customFormat="1">
      <c r="A19" s="9" t="s">
        <v>345</v>
      </c>
      <c r="B19" s="9" t="s">
        <v>24</v>
      </c>
      <c r="C19" s="41" t="s">
        <v>25</v>
      </c>
      <c r="D19" s="42">
        <f>'№8 (ведомст.)'!F424</f>
        <v>7265.3000000000011</v>
      </c>
      <c r="E19" s="42">
        <f>'№8 (ведомст.)'!G424</f>
        <v>7265.3</v>
      </c>
    </row>
    <row r="20" spans="1:5" s="56" customFormat="1" ht="33">
      <c r="A20" s="9" t="s">
        <v>346</v>
      </c>
      <c r="B20" s="9"/>
      <c r="C20" s="41" t="s">
        <v>133</v>
      </c>
      <c r="D20" s="42">
        <f>D21</f>
        <v>230.10000000000002</v>
      </c>
      <c r="E20" s="42">
        <f>E21</f>
        <v>230.1</v>
      </c>
    </row>
    <row r="21" spans="1:5" s="56" customFormat="1">
      <c r="A21" s="9" t="s">
        <v>346</v>
      </c>
      <c r="B21" s="9" t="s">
        <v>24</v>
      </c>
      <c r="C21" s="41" t="s">
        <v>25</v>
      </c>
      <c r="D21" s="42">
        <f>'№8 (ведомст.)'!F426</f>
        <v>230.10000000000002</v>
      </c>
      <c r="E21" s="42">
        <f>'№8 (ведомст.)'!G426</f>
        <v>230.1</v>
      </c>
    </row>
    <row r="22" spans="1:5" s="56" customFormat="1" ht="33">
      <c r="A22" s="9" t="s">
        <v>347</v>
      </c>
      <c r="B22" s="9"/>
      <c r="C22" s="41" t="s">
        <v>139</v>
      </c>
      <c r="D22" s="42">
        <f>D23</f>
        <v>1861.1000000000001</v>
      </c>
      <c r="E22" s="42">
        <f>E23</f>
        <v>1861.1</v>
      </c>
    </row>
    <row r="23" spans="1:5" s="56" customFormat="1">
      <c r="A23" s="9" t="s">
        <v>347</v>
      </c>
      <c r="B23" s="9" t="s">
        <v>24</v>
      </c>
      <c r="C23" s="41" t="s">
        <v>25</v>
      </c>
      <c r="D23" s="42">
        <f>'№8 (ведомст.)'!F428</f>
        <v>1861.1000000000001</v>
      </c>
      <c r="E23" s="42">
        <f>'№8 (ведомст.)'!G428</f>
        <v>1861.1</v>
      </c>
    </row>
    <row r="24" spans="1:5" s="56" customFormat="1" ht="33">
      <c r="A24" s="9" t="s">
        <v>471</v>
      </c>
      <c r="B24" s="9"/>
      <c r="C24" s="10" t="s">
        <v>472</v>
      </c>
      <c r="D24" s="42">
        <f>D25</f>
        <v>1122.8</v>
      </c>
      <c r="E24" s="42">
        <f>E25</f>
        <v>1122.8</v>
      </c>
    </row>
    <row r="25" spans="1:5" s="56" customFormat="1">
      <c r="A25" s="9" t="s">
        <v>471</v>
      </c>
      <c r="B25" s="9" t="s">
        <v>24</v>
      </c>
      <c r="C25" s="41" t="s">
        <v>25</v>
      </c>
      <c r="D25" s="42">
        <f>'№8 (ведомст.)'!F431+'№8 (ведомст.)'!F437</f>
        <v>1122.8</v>
      </c>
      <c r="E25" s="42">
        <f>'№8 (ведомст.)'!G431+'№8 (ведомст.)'!G437</f>
        <v>1122.8</v>
      </c>
    </row>
    <row r="26" spans="1:5" s="56" customFormat="1" ht="49.5">
      <c r="A26" s="9" t="s">
        <v>493</v>
      </c>
      <c r="B26" s="9"/>
      <c r="C26" s="30" t="s">
        <v>496</v>
      </c>
      <c r="D26" s="42">
        <f>D27</f>
        <v>4227</v>
      </c>
      <c r="E26" s="42">
        <f>E27</f>
        <v>4227</v>
      </c>
    </row>
    <row r="27" spans="1:5" s="56" customFormat="1">
      <c r="A27" s="9" t="s">
        <v>493</v>
      </c>
      <c r="B27" s="9" t="s">
        <v>24</v>
      </c>
      <c r="C27" s="41" t="s">
        <v>25</v>
      </c>
      <c r="D27" s="42">
        <f>'№8 (ведомст.)'!F440</f>
        <v>4227</v>
      </c>
      <c r="E27" s="42">
        <f>'№8 (ведомст.)'!G440</f>
        <v>4227</v>
      </c>
    </row>
    <row r="28" spans="1:5" s="56" customFormat="1" ht="33">
      <c r="A28" s="12" t="s">
        <v>499</v>
      </c>
      <c r="B28" s="16"/>
      <c r="C28" s="10" t="s">
        <v>497</v>
      </c>
      <c r="D28" s="42">
        <f>D29+D30</f>
        <v>3071.3</v>
      </c>
      <c r="E28" s="42">
        <f>E29+E30</f>
        <v>3071.3</v>
      </c>
    </row>
    <row r="29" spans="1:5" s="56" customFormat="1" ht="33">
      <c r="A29" s="9" t="s">
        <v>499</v>
      </c>
      <c r="B29" s="9" t="s">
        <v>16</v>
      </c>
      <c r="C29" s="41" t="s">
        <v>21</v>
      </c>
      <c r="D29" s="42">
        <f>'№8 (ведомст.)'!F361</f>
        <v>246.29999999999998</v>
      </c>
      <c r="E29" s="42">
        <f>'№8 (ведомст.)'!G361</f>
        <v>246.3</v>
      </c>
    </row>
    <row r="30" spans="1:5" s="56" customFormat="1">
      <c r="A30" s="9" t="s">
        <v>499</v>
      </c>
      <c r="B30" s="9" t="s">
        <v>24</v>
      </c>
      <c r="C30" s="41" t="s">
        <v>25</v>
      </c>
      <c r="D30" s="42">
        <f>'№8 (ведомст.)'!F477</f>
        <v>2825</v>
      </c>
      <c r="E30" s="42">
        <f>'№8 (ведомст.)'!G477</f>
        <v>2825</v>
      </c>
    </row>
    <row r="31" spans="1:5" s="56" customFormat="1" ht="33">
      <c r="A31" s="12" t="s">
        <v>498</v>
      </c>
      <c r="B31" s="16"/>
      <c r="C31" s="10" t="s">
        <v>502</v>
      </c>
      <c r="D31" s="42">
        <f>D32</f>
        <v>35.800000000000011</v>
      </c>
      <c r="E31" s="42">
        <f>E32</f>
        <v>35.5</v>
      </c>
    </row>
    <row r="32" spans="1:5" s="56" customFormat="1">
      <c r="A32" s="9" t="s">
        <v>498</v>
      </c>
      <c r="B32" s="9" t="s">
        <v>24</v>
      </c>
      <c r="C32" s="41" t="s">
        <v>25</v>
      </c>
      <c r="D32" s="42">
        <f>'№8 (ведомст.)'!F475</f>
        <v>35.800000000000011</v>
      </c>
      <c r="E32" s="42">
        <f>'№8 (ведомст.)'!G475</f>
        <v>35.5</v>
      </c>
    </row>
    <row r="33" spans="1:5" s="56" customFormat="1" ht="82.5">
      <c r="A33" s="9" t="s">
        <v>355</v>
      </c>
      <c r="B33" s="9"/>
      <c r="C33" s="41" t="s">
        <v>147</v>
      </c>
      <c r="D33" s="42">
        <f>D34</f>
        <v>169112.6</v>
      </c>
      <c r="E33" s="42">
        <f>E34</f>
        <v>169112.6</v>
      </c>
    </row>
    <row r="34" spans="1:5" s="56" customFormat="1">
      <c r="A34" s="9" t="s">
        <v>355</v>
      </c>
      <c r="B34" s="9" t="s">
        <v>24</v>
      </c>
      <c r="C34" s="41" t="s">
        <v>25</v>
      </c>
      <c r="D34" s="42">
        <f>'№8 (ведомст.)'!F441</f>
        <v>169112.6</v>
      </c>
      <c r="E34" s="42">
        <f>'№8 (ведомст.)'!G441</f>
        <v>169112.6</v>
      </c>
    </row>
    <row r="35" spans="1:5" s="56" customFormat="1" ht="33">
      <c r="A35" s="9" t="s">
        <v>480</v>
      </c>
      <c r="B35" s="9"/>
      <c r="C35" s="41" t="s">
        <v>481</v>
      </c>
      <c r="D35" s="42">
        <f>D36</f>
        <v>5594.4</v>
      </c>
      <c r="E35" s="42">
        <f>E36</f>
        <v>5594.4</v>
      </c>
    </row>
    <row r="36" spans="1:5" s="56" customFormat="1">
      <c r="A36" s="9" t="s">
        <v>480</v>
      </c>
      <c r="B36" s="9" t="s">
        <v>24</v>
      </c>
      <c r="C36" s="41" t="s">
        <v>25</v>
      </c>
      <c r="D36" s="42">
        <f>'№8 (ведомст.)'!F444</f>
        <v>5594.4</v>
      </c>
      <c r="E36" s="42">
        <f>'№8 (ведомст.)'!G444</f>
        <v>5594.4</v>
      </c>
    </row>
    <row r="37" spans="1:5">
      <c r="A37" s="12" t="s">
        <v>453</v>
      </c>
      <c r="B37" s="16"/>
      <c r="C37" s="41" t="s">
        <v>238</v>
      </c>
      <c r="D37" s="42">
        <f>D38</f>
        <v>240.60000000000002</v>
      </c>
      <c r="E37" s="42">
        <f>E38</f>
        <v>240.60000000000002</v>
      </c>
    </row>
    <row r="38" spans="1:5">
      <c r="A38" s="12" t="s">
        <v>453</v>
      </c>
      <c r="B38" s="32" t="s">
        <v>24</v>
      </c>
      <c r="C38" s="30" t="s">
        <v>25</v>
      </c>
      <c r="D38" s="42">
        <f>'№8 (ведомст.)'!F472</f>
        <v>240.60000000000002</v>
      </c>
      <c r="E38" s="42">
        <f>'№8 (ведомст.)'!G472</f>
        <v>240.60000000000002</v>
      </c>
    </row>
    <row r="39" spans="1:5" ht="49.5">
      <c r="A39" s="9" t="s">
        <v>349</v>
      </c>
      <c r="B39" s="9"/>
      <c r="C39" s="41" t="s">
        <v>134</v>
      </c>
      <c r="D39" s="42">
        <f>D40</f>
        <v>32756.200000000004</v>
      </c>
      <c r="E39" s="42">
        <f>E40</f>
        <v>32756.2</v>
      </c>
    </row>
    <row r="40" spans="1:5">
      <c r="A40" s="9" t="s">
        <v>349</v>
      </c>
      <c r="B40" s="9" t="s">
        <v>24</v>
      </c>
      <c r="C40" s="41" t="s">
        <v>25</v>
      </c>
      <c r="D40" s="42">
        <f>'№8 (ведомст.)'!F445</f>
        <v>32756.200000000004</v>
      </c>
      <c r="E40" s="42">
        <f>'№8 (ведомст.)'!G445</f>
        <v>32756.2</v>
      </c>
    </row>
    <row r="41" spans="1:5" ht="33">
      <c r="A41" s="9" t="s">
        <v>352</v>
      </c>
      <c r="B41" s="9"/>
      <c r="C41" s="41" t="s">
        <v>137</v>
      </c>
      <c r="D41" s="42">
        <f>D42</f>
        <v>3295.8999999999996</v>
      </c>
      <c r="E41" s="42">
        <f>E42</f>
        <v>3295.9</v>
      </c>
    </row>
    <row r="42" spans="1:5">
      <c r="A42" s="9" t="s">
        <v>352</v>
      </c>
      <c r="B42" s="9" t="s">
        <v>24</v>
      </c>
      <c r="C42" s="41" t="s">
        <v>25</v>
      </c>
      <c r="D42" s="42">
        <f>'№8 (ведомст.)'!F447</f>
        <v>3295.8999999999996</v>
      </c>
      <c r="E42" s="42">
        <f>'№8 (ведомст.)'!G447</f>
        <v>3295.9</v>
      </c>
    </row>
    <row r="43" spans="1:5" ht="33">
      <c r="A43" s="9" t="s">
        <v>353</v>
      </c>
      <c r="B43" s="9"/>
      <c r="C43" s="41" t="s">
        <v>138</v>
      </c>
      <c r="D43" s="42">
        <f>D44</f>
        <v>464.5</v>
      </c>
      <c r="E43" s="42">
        <f>E44</f>
        <v>464.5</v>
      </c>
    </row>
    <row r="44" spans="1:5">
      <c r="A44" s="9" t="s">
        <v>353</v>
      </c>
      <c r="B44" s="9" t="s">
        <v>24</v>
      </c>
      <c r="C44" s="41" t="s">
        <v>25</v>
      </c>
      <c r="D44" s="42">
        <f>'№8 (ведомст.)'!F449</f>
        <v>464.5</v>
      </c>
      <c r="E44" s="42">
        <f>'№8 (ведомст.)'!G449</f>
        <v>464.5</v>
      </c>
    </row>
    <row r="45" spans="1:5" ht="33">
      <c r="A45" s="9" t="s">
        <v>473</v>
      </c>
      <c r="B45" s="16"/>
      <c r="C45" s="41" t="s">
        <v>140</v>
      </c>
      <c r="D45" s="42">
        <f>D46</f>
        <v>668.9</v>
      </c>
      <c r="E45" s="42">
        <f>E46</f>
        <v>668.9</v>
      </c>
    </row>
    <row r="46" spans="1:5">
      <c r="A46" s="9" t="s">
        <v>473</v>
      </c>
      <c r="B46" s="9" t="s">
        <v>24</v>
      </c>
      <c r="C46" s="41" t="s">
        <v>25</v>
      </c>
      <c r="D46" s="42">
        <f>'№8 (ведомст.)'!F452</f>
        <v>668.9</v>
      </c>
      <c r="E46" s="42">
        <f>'№8 (ведомст.)'!G452</f>
        <v>668.9</v>
      </c>
    </row>
    <row r="47" spans="1:5" ht="33">
      <c r="A47" s="9" t="s">
        <v>354</v>
      </c>
      <c r="B47" s="9"/>
      <c r="C47" s="41" t="s">
        <v>141</v>
      </c>
      <c r="D47" s="42">
        <f>D48</f>
        <v>4884.9000000000005</v>
      </c>
      <c r="E47" s="42">
        <f>E48</f>
        <v>4884.8999999999996</v>
      </c>
    </row>
    <row r="48" spans="1:5">
      <c r="A48" s="9" t="s">
        <v>354</v>
      </c>
      <c r="B48" s="9" t="s">
        <v>24</v>
      </c>
      <c r="C48" s="41" t="s">
        <v>25</v>
      </c>
      <c r="D48" s="42">
        <f>'№8 (ведомст.)'!F453</f>
        <v>4884.9000000000005</v>
      </c>
      <c r="E48" s="42">
        <f>'№8 (ведомст.)'!G453</f>
        <v>4884.8999999999996</v>
      </c>
    </row>
    <row r="49" spans="1:5" ht="33">
      <c r="A49" s="9" t="s">
        <v>365</v>
      </c>
      <c r="B49" s="9"/>
      <c r="C49" s="41" t="s">
        <v>140</v>
      </c>
      <c r="D49" s="42">
        <f>D50</f>
        <v>1015.2000000000003</v>
      </c>
      <c r="E49" s="42">
        <f>E50</f>
        <v>1015.2</v>
      </c>
    </row>
    <row r="50" spans="1:5">
      <c r="A50" s="9" t="s">
        <v>365</v>
      </c>
      <c r="B50" s="9" t="s">
        <v>24</v>
      </c>
      <c r="C50" s="41" t="s">
        <v>25</v>
      </c>
      <c r="D50" s="42">
        <f>'№8 (ведомст.)'!F455</f>
        <v>1015.2000000000003</v>
      </c>
      <c r="E50" s="42">
        <f>'№8 (ведомст.)'!G455</f>
        <v>1015.2</v>
      </c>
    </row>
    <row r="51" spans="1:5" ht="33">
      <c r="A51" s="9" t="s">
        <v>350</v>
      </c>
      <c r="B51" s="9"/>
      <c r="C51" s="41" t="s">
        <v>135</v>
      </c>
      <c r="D51" s="42">
        <f>D52</f>
        <v>3638</v>
      </c>
      <c r="E51" s="42">
        <f>E52</f>
        <v>3638</v>
      </c>
    </row>
    <row r="52" spans="1:5">
      <c r="A52" s="9" t="s">
        <v>350</v>
      </c>
      <c r="B52" s="9" t="s">
        <v>24</v>
      </c>
      <c r="C52" s="41" t="s">
        <v>25</v>
      </c>
      <c r="D52" s="42">
        <f>'№8 (ведомст.)'!F458</f>
        <v>3638</v>
      </c>
      <c r="E52" s="42">
        <f>'№8 (ведомст.)'!G458</f>
        <v>3638</v>
      </c>
    </row>
    <row r="53" spans="1:5" ht="46.15" customHeight="1">
      <c r="A53" s="9" t="s">
        <v>351</v>
      </c>
      <c r="B53" s="9"/>
      <c r="C53" s="41" t="s">
        <v>136</v>
      </c>
      <c r="D53" s="42">
        <f>D54</f>
        <v>7868.5</v>
      </c>
      <c r="E53" s="42">
        <f>E54</f>
        <v>7868.5</v>
      </c>
    </row>
    <row r="54" spans="1:5">
      <c r="A54" s="9" t="s">
        <v>351</v>
      </c>
      <c r="B54" s="9" t="s">
        <v>24</v>
      </c>
      <c r="C54" s="41" t="s">
        <v>25</v>
      </c>
      <c r="D54" s="42">
        <f>'№8 (ведомст.)'!F460</f>
        <v>7868.5</v>
      </c>
      <c r="E54" s="42">
        <f>'№8 (ведомст.)'!G460</f>
        <v>7868.5</v>
      </c>
    </row>
    <row r="55" spans="1:5" ht="33">
      <c r="A55" s="9" t="s">
        <v>556</v>
      </c>
      <c r="B55" s="9"/>
      <c r="C55" s="41" t="s">
        <v>557</v>
      </c>
      <c r="D55" s="42">
        <f>D56</f>
        <v>33.700000000000003</v>
      </c>
      <c r="E55" s="42">
        <f>E56</f>
        <v>33.700000000000003</v>
      </c>
    </row>
    <row r="56" spans="1:5">
      <c r="A56" s="9" t="s">
        <v>556</v>
      </c>
      <c r="B56" s="9" t="s">
        <v>24</v>
      </c>
      <c r="C56" s="41" t="s">
        <v>25</v>
      </c>
      <c r="D56" s="42">
        <f>'№8 (ведомст.)'!F462</f>
        <v>33.700000000000003</v>
      </c>
      <c r="E56" s="42">
        <f>'№8 (ведомст.)'!G462</f>
        <v>33.700000000000003</v>
      </c>
    </row>
    <row r="57" spans="1:5" s="56" customFormat="1" ht="49.5">
      <c r="A57" s="33" t="s">
        <v>332</v>
      </c>
      <c r="B57" s="33"/>
      <c r="C57" s="34" t="s">
        <v>152</v>
      </c>
      <c r="D57" s="52">
        <f>D58+D60+D62+D64+D66+D68+D72+D70</f>
        <v>5170.3000000000011</v>
      </c>
      <c r="E57" s="52">
        <f>E58+E60+E62+E64+E66+E68+E72+E70</f>
        <v>5170.1000000000004</v>
      </c>
    </row>
    <row r="58" spans="1:5">
      <c r="A58" s="9" t="s">
        <v>333</v>
      </c>
      <c r="B58" s="9"/>
      <c r="C58" s="41" t="s">
        <v>153</v>
      </c>
      <c r="D58" s="42">
        <f>D59</f>
        <v>55</v>
      </c>
      <c r="E58" s="42">
        <f>E59</f>
        <v>55</v>
      </c>
    </row>
    <row r="59" spans="1:5" ht="33">
      <c r="A59" s="9" t="s">
        <v>333</v>
      </c>
      <c r="B59" s="9" t="s">
        <v>16</v>
      </c>
      <c r="C59" s="41" t="s">
        <v>21</v>
      </c>
      <c r="D59" s="42">
        <f>'№8 (ведомст.)'!F366</f>
        <v>55</v>
      </c>
      <c r="E59" s="42">
        <f>'№8 (ведомст.)'!G366</f>
        <v>55</v>
      </c>
    </row>
    <row r="60" spans="1:5" ht="33">
      <c r="A60" s="9" t="s">
        <v>334</v>
      </c>
      <c r="B60" s="9"/>
      <c r="C60" s="41" t="s">
        <v>154</v>
      </c>
      <c r="D60" s="42">
        <f>D61</f>
        <v>13</v>
      </c>
      <c r="E60" s="42">
        <f>E61</f>
        <v>12.8</v>
      </c>
    </row>
    <row r="61" spans="1:5" ht="33">
      <c r="A61" s="9" t="s">
        <v>334</v>
      </c>
      <c r="B61" s="9" t="s">
        <v>16</v>
      </c>
      <c r="C61" s="41" t="s">
        <v>21</v>
      </c>
      <c r="D61" s="42">
        <f>'№8 (ведомст.)'!F367</f>
        <v>13</v>
      </c>
      <c r="E61" s="42">
        <f>'№8 (ведомст.)'!G367</f>
        <v>12.8</v>
      </c>
    </row>
    <row r="62" spans="1:5">
      <c r="A62" s="9" t="s">
        <v>367</v>
      </c>
      <c r="B62" s="9"/>
      <c r="C62" s="41" t="s">
        <v>247</v>
      </c>
      <c r="D62" s="42">
        <f>D63</f>
        <v>20</v>
      </c>
      <c r="E62" s="42">
        <f>E63</f>
        <v>20</v>
      </c>
    </row>
    <row r="63" spans="1:5" ht="33">
      <c r="A63" s="9" t="s">
        <v>367</v>
      </c>
      <c r="B63" s="9" t="s">
        <v>16</v>
      </c>
      <c r="C63" s="41" t="s">
        <v>21</v>
      </c>
      <c r="D63" s="42">
        <f>'№8 (ведомст.)'!F370</f>
        <v>20</v>
      </c>
      <c r="E63" s="42">
        <f>'№8 (ведомст.)'!G370</f>
        <v>20</v>
      </c>
    </row>
    <row r="64" spans="1:5">
      <c r="A64" s="9" t="s">
        <v>335</v>
      </c>
      <c r="B64" s="9"/>
      <c r="C64" s="41" t="s">
        <v>155</v>
      </c>
      <c r="D64" s="42">
        <f>D65</f>
        <v>4655.9000000000005</v>
      </c>
      <c r="E64" s="42">
        <f>E65</f>
        <v>4655.8999999999996</v>
      </c>
    </row>
    <row r="65" spans="1:5" ht="33">
      <c r="A65" s="9" t="s">
        <v>335</v>
      </c>
      <c r="B65" s="9" t="s">
        <v>16</v>
      </c>
      <c r="C65" s="41" t="s">
        <v>21</v>
      </c>
      <c r="D65" s="42">
        <f>'№8 (ведомст.)'!F371</f>
        <v>4655.9000000000005</v>
      </c>
      <c r="E65" s="42">
        <f>'№8 (ведомст.)'!G371</f>
        <v>4655.8999999999996</v>
      </c>
    </row>
    <row r="66" spans="1:5" ht="33">
      <c r="A66" s="9" t="s">
        <v>336</v>
      </c>
      <c r="B66" s="9"/>
      <c r="C66" s="41" t="s">
        <v>156</v>
      </c>
      <c r="D66" s="42">
        <f>D67</f>
        <v>164.6</v>
      </c>
      <c r="E66" s="42">
        <f>E67</f>
        <v>164.6</v>
      </c>
    </row>
    <row r="67" spans="1:5" ht="33">
      <c r="A67" s="9" t="s">
        <v>336</v>
      </c>
      <c r="B67" s="9" t="s">
        <v>16</v>
      </c>
      <c r="C67" s="41" t="s">
        <v>21</v>
      </c>
      <c r="D67" s="42">
        <f>'№8 (ведомст.)'!F373</f>
        <v>164.6</v>
      </c>
      <c r="E67" s="42">
        <f>'№8 (ведомст.)'!G373</f>
        <v>164.6</v>
      </c>
    </row>
    <row r="68" spans="1:5">
      <c r="A68" s="9" t="s">
        <v>337</v>
      </c>
      <c r="B68" s="9"/>
      <c r="C68" s="41" t="s">
        <v>157</v>
      </c>
      <c r="D68" s="42">
        <f>D69</f>
        <v>46</v>
      </c>
      <c r="E68" s="42">
        <f>E69</f>
        <v>46</v>
      </c>
    </row>
    <row r="69" spans="1:5" ht="33">
      <c r="A69" s="9" t="s">
        <v>337</v>
      </c>
      <c r="B69" s="9" t="s">
        <v>16</v>
      </c>
      <c r="C69" s="41" t="s">
        <v>21</v>
      </c>
      <c r="D69" s="42">
        <f>'№8 (ведомст.)'!F375</f>
        <v>46</v>
      </c>
      <c r="E69" s="42">
        <f>'№8 (ведомст.)'!G375</f>
        <v>46</v>
      </c>
    </row>
    <row r="70" spans="1:5" ht="33">
      <c r="A70" s="9" t="s">
        <v>469</v>
      </c>
      <c r="B70" s="9"/>
      <c r="C70" s="41" t="s">
        <v>470</v>
      </c>
      <c r="D70" s="42">
        <f>D71</f>
        <v>152.80000000000001</v>
      </c>
      <c r="E70" s="42">
        <f>E71</f>
        <v>152.80000000000001</v>
      </c>
    </row>
    <row r="71" spans="1:5" ht="33">
      <c r="A71" s="9" t="s">
        <v>469</v>
      </c>
      <c r="B71" s="9" t="s">
        <v>16</v>
      </c>
      <c r="C71" s="41" t="s">
        <v>21</v>
      </c>
      <c r="D71" s="42">
        <f>'№8 (ведомст.)'!F378</f>
        <v>152.80000000000001</v>
      </c>
      <c r="E71" s="42">
        <f>'№8 (ведомст.)'!G378</f>
        <v>152.80000000000001</v>
      </c>
    </row>
    <row r="72" spans="1:5" ht="49.5">
      <c r="A72" s="9" t="s">
        <v>381</v>
      </c>
      <c r="B72" s="9"/>
      <c r="C72" s="41" t="s">
        <v>158</v>
      </c>
      <c r="D72" s="42">
        <f>D73</f>
        <v>63</v>
      </c>
      <c r="E72" s="42">
        <f>E73</f>
        <v>63</v>
      </c>
    </row>
    <row r="73" spans="1:5" ht="33">
      <c r="A73" s="9" t="s">
        <v>381</v>
      </c>
      <c r="B73" s="9" t="s">
        <v>16</v>
      </c>
      <c r="C73" s="41" t="s">
        <v>21</v>
      </c>
      <c r="D73" s="42">
        <f>'№8 (ведомст.)'!F380</f>
        <v>63</v>
      </c>
      <c r="E73" s="42">
        <f>'№8 (ведомст.)'!G380</f>
        <v>63</v>
      </c>
    </row>
    <row r="74" spans="1:5" ht="66">
      <c r="A74" s="33" t="s">
        <v>486</v>
      </c>
      <c r="B74" s="33"/>
      <c r="C74" s="34" t="s">
        <v>500</v>
      </c>
      <c r="D74" s="52">
        <f>D75</f>
        <v>811.1</v>
      </c>
      <c r="E74" s="52">
        <f>E75</f>
        <v>551.6</v>
      </c>
    </row>
    <row r="75" spans="1:5" ht="66">
      <c r="A75" s="9" t="s">
        <v>491</v>
      </c>
      <c r="B75" s="9"/>
      <c r="C75" s="41" t="s">
        <v>501</v>
      </c>
      <c r="D75" s="42">
        <f>D76</f>
        <v>811.1</v>
      </c>
      <c r="E75" s="42">
        <f>E76</f>
        <v>551.6</v>
      </c>
    </row>
    <row r="76" spans="1:5">
      <c r="A76" s="9" t="s">
        <v>491</v>
      </c>
      <c r="B76" s="9" t="s">
        <v>37</v>
      </c>
      <c r="C76" s="41" t="s">
        <v>125</v>
      </c>
      <c r="D76" s="42">
        <f>'№8 (ведомст.)'!F189</f>
        <v>811.1</v>
      </c>
      <c r="E76" s="42">
        <f>'№8 (ведомст.)'!G189</f>
        <v>551.6</v>
      </c>
    </row>
    <row r="77" spans="1:5" s="56" customFormat="1">
      <c r="A77" s="33" t="s">
        <v>356</v>
      </c>
      <c r="B77" s="65"/>
      <c r="C77" s="34" t="s">
        <v>5</v>
      </c>
      <c r="D77" s="52">
        <f>D78+D80+D82</f>
        <v>14615.6</v>
      </c>
      <c r="E77" s="52">
        <f>E78+E80+E82</f>
        <v>14615.5</v>
      </c>
    </row>
    <row r="78" spans="1:5" ht="49.5">
      <c r="A78" s="9" t="s">
        <v>357</v>
      </c>
      <c r="B78" s="9"/>
      <c r="C78" s="41" t="s">
        <v>113</v>
      </c>
      <c r="D78" s="42">
        <f>D79</f>
        <v>1906.9</v>
      </c>
      <c r="E78" s="42">
        <f>E79</f>
        <v>1906.9</v>
      </c>
    </row>
    <row r="79" spans="1:5">
      <c r="A79" s="9" t="s">
        <v>357</v>
      </c>
      <c r="B79" s="9" t="s">
        <v>24</v>
      </c>
      <c r="C79" s="41" t="s">
        <v>25</v>
      </c>
      <c r="D79" s="42">
        <f>'№8 (ведомст.)'!F483</f>
        <v>1906.9</v>
      </c>
      <c r="E79" s="42">
        <f>'№8 (ведомст.)'!G483</f>
        <v>1906.9</v>
      </c>
    </row>
    <row r="80" spans="1:5" ht="33">
      <c r="A80" s="9" t="s">
        <v>358</v>
      </c>
      <c r="B80" s="9"/>
      <c r="C80" s="41" t="s">
        <v>142</v>
      </c>
      <c r="D80" s="42">
        <f>D81</f>
        <v>8671.6</v>
      </c>
      <c r="E80" s="42">
        <f>E81</f>
        <v>8671.6</v>
      </c>
    </row>
    <row r="81" spans="1:5">
      <c r="A81" s="9" t="s">
        <v>358</v>
      </c>
      <c r="B81" s="9" t="s">
        <v>24</v>
      </c>
      <c r="C81" s="41" t="s">
        <v>25</v>
      </c>
      <c r="D81" s="42">
        <f>'№8 (ведомст.)'!F485</f>
        <v>8671.6</v>
      </c>
      <c r="E81" s="42">
        <f>'№8 (ведомст.)'!G485</f>
        <v>8671.6</v>
      </c>
    </row>
    <row r="82" spans="1:5" ht="33">
      <c r="A82" s="9" t="s">
        <v>359</v>
      </c>
      <c r="B82" s="9"/>
      <c r="C82" s="41" t="s">
        <v>143</v>
      </c>
      <c r="D82" s="42">
        <f>D83</f>
        <v>4037.1000000000004</v>
      </c>
      <c r="E82" s="42">
        <f>E83</f>
        <v>4037</v>
      </c>
    </row>
    <row r="83" spans="1:5">
      <c r="A83" s="9" t="s">
        <v>359</v>
      </c>
      <c r="B83" s="9" t="s">
        <v>24</v>
      </c>
      <c r="C83" s="41" t="s">
        <v>25</v>
      </c>
      <c r="D83" s="42">
        <f>'№8 (ведомст.)'!F490</f>
        <v>4037.1000000000004</v>
      </c>
      <c r="E83" s="42">
        <f>'№8 (ведомст.)'!G490</f>
        <v>4037</v>
      </c>
    </row>
    <row r="84" spans="1:5" s="56" customFormat="1" ht="33">
      <c r="A84" s="33" t="s">
        <v>292</v>
      </c>
      <c r="B84" s="33"/>
      <c r="C84" s="34" t="s">
        <v>174</v>
      </c>
      <c r="D84" s="52">
        <f>D85</f>
        <v>39907.800000000003</v>
      </c>
      <c r="E84" s="52">
        <f>E85</f>
        <v>39806.199999999997</v>
      </c>
    </row>
    <row r="85" spans="1:5" s="56" customFormat="1" ht="33">
      <c r="A85" s="13" t="s">
        <v>293</v>
      </c>
      <c r="B85" s="7"/>
      <c r="C85" s="34" t="s">
        <v>175</v>
      </c>
      <c r="D85" s="52">
        <f>D92+D98+D104+D106+D94+D86+D102+D108+D96+D88+D90+D100</f>
        <v>39907.800000000003</v>
      </c>
      <c r="E85" s="52">
        <f>E92+E98+E104+E106+E94+E86+E102+E108+E96+E88+E90+E100</f>
        <v>39806.199999999997</v>
      </c>
    </row>
    <row r="86" spans="1:5" s="56" customFormat="1" ht="33">
      <c r="A86" s="9" t="s">
        <v>297</v>
      </c>
      <c r="B86" s="9"/>
      <c r="C86" s="10" t="s">
        <v>245</v>
      </c>
      <c r="D86" s="42">
        <f>D87</f>
        <v>837.5</v>
      </c>
      <c r="E86" s="42">
        <f>E87</f>
        <v>837.5</v>
      </c>
    </row>
    <row r="87" spans="1:5" s="56" customFormat="1">
      <c r="A87" s="9" t="s">
        <v>297</v>
      </c>
      <c r="B87" s="9" t="s">
        <v>37</v>
      </c>
      <c r="C87" s="41" t="s">
        <v>125</v>
      </c>
      <c r="D87" s="42">
        <f>'№8 (ведомст.)'!F196</f>
        <v>837.5</v>
      </c>
      <c r="E87" s="42">
        <f>'№8 (ведомст.)'!G196</f>
        <v>837.5</v>
      </c>
    </row>
    <row r="88" spans="1:5" s="56" customFormat="1" ht="33">
      <c r="A88" s="9" t="s">
        <v>550</v>
      </c>
      <c r="B88" s="9"/>
      <c r="C88" s="10" t="s">
        <v>552</v>
      </c>
      <c r="D88" s="42">
        <f>D89</f>
        <v>55.5</v>
      </c>
      <c r="E88" s="42">
        <f>E89</f>
        <v>55.5</v>
      </c>
    </row>
    <row r="89" spans="1:5" s="56" customFormat="1">
      <c r="A89" s="9" t="s">
        <v>550</v>
      </c>
      <c r="B89" s="9" t="s">
        <v>37</v>
      </c>
      <c r="C89" s="41" t="s">
        <v>125</v>
      </c>
      <c r="D89" s="42">
        <f>'№8 (ведомст.)'!F198</f>
        <v>55.5</v>
      </c>
      <c r="E89" s="42">
        <f>'№8 (ведомст.)'!G198</f>
        <v>55.5</v>
      </c>
    </row>
    <row r="90" spans="1:5" s="56" customFormat="1" ht="33">
      <c r="A90" s="9" t="s">
        <v>551</v>
      </c>
      <c r="B90" s="9"/>
      <c r="C90" s="10" t="s">
        <v>553</v>
      </c>
      <c r="D90" s="42">
        <f>D91</f>
        <v>13</v>
      </c>
      <c r="E90" s="42">
        <f>E91</f>
        <v>13</v>
      </c>
    </row>
    <row r="91" spans="1:5" s="56" customFormat="1">
      <c r="A91" s="9" t="s">
        <v>551</v>
      </c>
      <c r="B91" s="9" t="s">
        <v>37</v>
      </c>
      <c r="C91" s="41" t="s">
        <v>125</v>
      </c>
      <c r="D91" s="42">
        <f>'№8 (ведомст.)'!F200</f>
        <v>13</v>
      </c>
      <c r="E91" s="42">
        <f>'№8 (ведомст.)'!G200</f>
        <v>13</v>
      </c>
    </row>
    <row r="92" spans="1:5" ht="33">
      <c r="A92" s="9" t="s">
        <v>362</v>
      </c>
      <c r="B92" s="9"/>
      <c r="C92" s="41" t="s">
        <v>176</v>
      </c>
      <c r="D92" s="42">
        <f>D93</f>
        <v>150</v>
      </c>
      <c r="E92" s="42">
        <f>E93</f>
        <v>149.9</v>
      </c>
    </row>
    <row r="93" spans="1:5">
      <c r="A93" s="9" t="s">
        <v>362</v>
      </c>
      <c r="B93" s="9" t="s">
        <v>37</v>
      </c>
      <c r="C93" s="41" t="s">
        <v>125</v>
      </c>
      <c r="D93" s="42">
        <f>'№8 (ведомст.)'!F201</f>
        <v>150</v>
      </c>
      <c r="E93" s="42">
        <f>'№8 (ведомст.)'!G201</f>
        <v>149.9</v>
      </c>
    </row>
    <row r="94" spans="1:5">
      <c r="A94" s="9" t="s">
        <v>298</v>
      </c>
      <c r="B94" s="9"/>
      <c r="C94" s="41" t="s">
        <v>179</v>
      </c>
      <c r="D94" s="42">
        <f>D95</f>
        <v>8499.7999999999993</v>
      </c>
      <c r="E94" s="42">
        <f>E95</f>
        <v>8398.2999999999993</v>
      </c>
    </row>
    <row r="95" spans="1:5">
      <c r="A95" s="9" t="s">
        <v>298</v>
      </c>
      <c r="B95" s="9" t="s">
        <v>37</v>
      </c>
      <c r="C95" s="41" t="s">
        <v>125</v>
      </c>
      <c r="D95" s="42">
        <f>'№8 (ведомст.)'!F203</f>
        <v>8499.7999999999993</v>
      </c>
      <c r="E95" s="42">
        <f>'№8 (ведомст.)'!G203</f>
        <v>8398.2999999999993</v>
      </c>
    </row>
    <row r="96" spans="1:5" ht="33">
      <c r="A96" s="9" t="s">
        <v>544</v>
      </c>
      <c r="B96" s="9"/>
      <c r="C96" s="41" t="s">
        <v>545</v>
      </c>
      <c r="D96" s="42">
        <f>D97</f>
        <v>14.1</v>
      </c>
      <c r="E96" s="42">
        <f>E97</f>
        <v>14.1</v>
      </c>
    </row>
    <row r="97" spans="1:5">
      <c r="A97" s="9" t="s">
        <v>544</v>
      </c>
      <c r="B97" s="9" t="s">
        <v>37</v>
      </c>
      <c r="C97" s="41" t="s">
        <v>125</v>
      </c>
      <c r="D97" s="42">
        <f>'№8 (ведомст.)'!F208</f>
        <v>14.1</v>
      </c>
      <c r="E97" s="42">
        <f>'№8 (ведомст.)'!G208</f>
        <v>14.1</v>
      </c>
    </row>
    <row r="98" spans="1:5" ht="33">
      <c r="A98" s="9" t="s">
        <v>295</v>
      </c>
      <c r="B98" s="9"/>
      <c r="C98" s="41" t="s">
        <v>177</v>
      </c>
      <c r="D98" s="42">
        <f>D99</f>
        <v>12878.300000000001</v>
      </c>
      <c r="E98" s="42">
        <f>E99</f>
        <v>12878.3</v>
      </c>
    </row>
    <row r="99" spans="1:5">
      <c r="A99" s="9" t="s">
        <v>295</v>
      </c>
      <c r="B99" s="9" t="s">
        <v>37</v>
      </c>
      <c r="C99" s="41" t="s">
        <v>125</v>
      </c>
      <c r="D99" s="42">
        <f>'№8 (ведомст.)'!F210</f>
        <v>12878.300000000001</v>
      </c>
      <c r="E99" s="42">
        <f>'№8 (ведомст.)'!G210</f>
        <v>12878.3</v>
      </c>
    </row>
    <row r="100" spans="1:5">
      <c r="A100" s="9" t="s">
        <v>558</v>
      </c>
      <c r="B100" s="16"/>
      <c r="C100" s="10" t="s">
        <v>559</v>
      </c>
      <c r="D100" s="42">
        <f>D101</f>
        <v>46</v>
      </c>
      <c r="E100" s="42">
        <f>E101</f>
        <v>46</v>
      </c>
    </row>
    <row r="101" spans="1:5">
      <c r="A101" s="9" t="s">
        <v>558</v>
      </c>
      <c r="B101" s="9" t="s">
        <v>37</v>
      </c>
      <c r="C101" s="41" t="s">
        <v>125</v>
      </c>
      <c r="D101" s="42">
        <f>'№8 (ведомст.)'!F213</f>
        <v>46</v>
      </c>
      <c r="E101" s="42">
        <f>'№8 (ведомст.)'!G213</f>
        <v>46</v>
      </c>
    </row>
    <row r="102" spans="1:5" ht="49.5">
      <c r="A102" s="9" t="s">
        <v>457</v>
      </c>
      <c r="B102" s="16"/>
      <c r="C102" s="41" t="s">
        <v>458</v>
      </c>
      <c r="D102" s="42">
        <f>D103</f>
        <v>568.9</v>
      </c>
      <c r="E102" s="42">
        <f>E103</f>
        <v>568.9</v>
      </c>
    </row>
    <row r="103" spans="1:5">
      <c r="A103" s="9" t="s">
        <v>457</v>
      </c>
      <c r="B103" s="9" t="s">
        <v>37</v>
      </c>
      <c r="C103" s="41" t="s">
        <v>125</v>
      </c>
      <c r="D103" s="42">
        <f>'№8 (ведомст.)'!F215</f>
        <v>568.9</v>
      </c>
      <c r="E103" s="42">
        <f>'№8 (ведомст.)'!G215</f>
        <v>568.9</v>
      </c>
    </row>
    <row r="104" spans="1:5">
      <c r="A104" s="9" t="s">
        <v>294</v>
      </c>
      <c r="B104" s="9"/>
      <c r="C104" s="41" t="s">
        <v>214</v>
      </c>
      <c r="D104" s="42">
        <f>D105</f>
        <v>15000.9</v>
      </c>
      <c r="E104" s="42">
        <f>E105</f>
        <v>15000.9</v>
      </c>
    </row>
    <row r="105" spans="1:5">
      <c r="A105" s="9" t="s">
        <v>294</v>
      </c>
      <c r="B105" s="9" t="s">
        <v>37</v>
      </c>
      <c r="C105" s="41" t="s">
        <v>125</v>
      </c>
      <c r="D105" s="42">
        <f>'№8 (ведомст.)'!F180</f>
        <v>15000.9</v>
      </c>
      <c r="E105" s="42">
        <f>'№8 (ведомст.)'!G180</f>
        <v>15000.9</v>
      </c>
    </row>
    <row r="106" spans="1:5" ht="49.5">
      <c r="A106" s="9" t="s">
        <v>296</v>
      </c>
      <c r="B106" s="9"/>
      <c r="C106" s="41" t="s">
        <v>178</v>
      </c>
      <c r="D106" s="42">
        <f>D107</f>
        <v>31</v>
      </c>
      <c r="E106" s="42">
        <f>E107</f>
        <v>31</v>
      </c>
    </row>
    <row r="107" spans="1:5">
      <c r="A107" s="9" t="s">
        <v>296</v>
      </c>
      <c r="B107" s="9" t="s">
        <v>37</v>
      </c>
      <c r="C107" s="41" t="s">
        <v>125</v>
      </c>
      <c r="D107" s="42">
        <f>'№8 (ведомст.)'!F217</f>
        <v>31</v>
      </c>
      <c r="E107" s="42">
        <f>'№8 (ведомст.)'!G217</f>
        <v>31</v>
      </c>
    </row>
    <row r="108" spans="1:5" ht="33">
      <c r="A108" s="9" t="s">
        <v>459</v>
      </c>
      <c r="B108" s="16"/>
      <c r="C108" s="10" t="s">
        <v>460</v>
      </c>
      <c r="D108" s="42">
        <f>D109</f>
        <v>1812.8</v>
      </c>
      <c r="E108" s="42">
        <f>E109</f>
        <v>1812.8</v>
      </c>
    </row>
    <row r="109" spans="1:5">
      <c r="A109" s="9" t="s">
        <v>459</v>
      </c>
      <c r="B109" s="9" t="s">
        <v>37</v>
      </c>
      <c r="C109" s="41" t="s">
        <v>125</v>
      </c>
      <c r="D109" s="42">
        <f>'№8 (ведомст.)'!F183</f>
        <v>1812.8</v>
      </c>
      <c r="E109" s="42">
        <f>'№8 (ведомст.)'!G183</f>
        <v>1812.8</v>
      </c>
    </row>
    <row r="110" spans="1:5" s="56" customFormat="1" ht="49.5">
      <c r="A110" s="33" t="s">
        <v>326</v>
      </c>
      <c r="B110" s="33"/>
      <c r="C110" s="34" t="s">
        <v>159</v>
      </c>
      <c r="D110" s="52">
        <f>D111+D122</f>
        <v>26191.4</v>
      </c>
      <c r="E110" s="52">
        <f>E111+E122</f>
        <v>26189.4</v>
      </c>
    </row>
    <row r="111" spans="1:5" s="56" customFormat="1" ht="33">
      <c r="A111" s="13" t="s">
        <v>327</v>
      </c>
      <c r="B111" s="88"/>
      <c r="C111" s="34" t="s">
        <v>160</v>
      </c>
      <c r="D111" s="52">
        <f>D112+D114+D118+D116+D120</f>
        <v>23871.7</v>
      </c>
      <c r="E111" s="52">
        <f>E112+E114+E118+E116+E120</f>
        <v>23871.7</v>
      </c>
    </row>
    <row r="112" spans="1:5">
      <c r="A112" s="12" t="s">
        <v>339</v>
      </c>
      <c r="B112" s="9"/>
      <c r="C112" s="41" t="s">
        <v>163</v>
      </c>
      <c r="D112" s="42">
        <f>D113</f>
        <v>1185.5</v>
      </c>
      <c r="E112" s="42">
        <f>E113</f>
        <v>1185.5</v>
      </c>
    </row>
    <row r="113" spans="1:5" ht="33">
      <c r="A113" s="12" t="s">
        <v>339</v>
      </c>
      <c r="B113" s="9" t="s">
        <v>16</v>
      </c>
      <c r="C113" s="41" t="s">
        <v>21</v>
      </c>
      <c r="D113" s="42">
        <f>'№8 (ведомст.)'!F398</f>
        <v>1185.5</v>
      </c>
      <c r="E113" s="42">
        <f>'№8 (ведомст.)'!G398</f>
        <v>1185.5</v>
      </c>
    </row>
    <row r="114" spans="1:5" ht="33">
      <c r="A114" s="12" t="s">
        <v>340</v>
      </c>
      <c r="B114" s="9"/>
      <c r="C114" s="41" t="s">
        <v>164</v>
      </c>
      <c r="D114" s="42">
        <f>D115</f>
        <v>9477.7000000000007</v>
      </c>
      <c r="E114" s="42">
        <f>E115</f>
        <v>9477.7000000000007</v>
      </c>
    </row>
    <row r="115" spans="1:5" ht="33">
      <c r="A115" s="12" t="s">
        <v>340</v>
      </c>
      <c r="B115" s="9" t="s">
        <v>16</v>
      </c>
      <c r="C115" s="41" t="s">
        <v>21</v>
      </c>
      <c r="D115" s="42">
        <f>'№8 (ведомст.)'!F402</f>
        <v>9477.7000000000007</v>
      </c>
      <c r="E115" s="42">
        <f>'№8 (ведомст.)'!G402</f>
        <v>9477.7000000000007</v>
      </c>
    </row>
    <row r="116" spans="1:5" ht="33">
      <c r="A116" s="12" t="s">
        <v>341</v>
      </c>
      <c r="B116" s="9"/>
      <c r="C116" s="41" t="s">
        <v>165</v>
      </c>
      <c r="D116" s="42">
        <f>D117</f>
        <v>251.9</v>
      </c>
      <c r="E116" s="42">
        <f>E117</f>
        <v>251.9</v>
      </c>
    </row>
    <row r="117" spans="1:5" ht="33">
      <c r="A117" s="12" t="s">
        <v>341</v>
      </c>
      <c r="B117" s="9" t="s">
        <v>16</v>
      </c>
      <c r="C117" s="41" t="s">
        <v>21</v>
      </c>
      <c r="D117" s="42">
        <f>'№8 (ведомст.)'!F404</f>
        <v>251.9</v>
      </c>
      <c r="E117" s="42">
        <f>'№8 (ведомст.)'!G404</f>
        <v>251.9</v>
      </c>
    </row>
    <row r="118" spans="1:5" ht="49.5">
      <c r="A118" s="12" t="s">
        <v>328</v>
      </c>
      <c r="B118" s="9"/>
      <c r="C118" s="41" t="s">
        <v>161</v>
      </c>
      <c r="D118" s="42">
        <f>D119</f>
        <v>11720.9</v>
      </c>
      <c r="E118" s="42">
        <f>E119</f>
        <v>11720.9</v>
      </c>
    </row>
    <row r="119" spans="1:5" ht="33">
      <c r="A119" s="12" t="s">
        <v>328</v>
      </c>
      <c r="B119" s="9" t="s">
        <v>16</v>
      </c>
      <c r="C119" s="41" t="s">
        <v>21</v>
      </c>
      <c r="D119" s="42">
        <f>'№8 (ведомст.)'!F353</f>
        <v>11720.9</v>
      </c>
      <c r="E119" s="42">
        <f>'№8 (ведомст.)'!G353</f>
        <v>11720.9</v>
      </c>
    </row>
    <row r="120" spans="1:5" ht="49.5">
      <c r="A120" s="12" t="s">
        <v>329</v>
      </c>
      <c r="B120" s="16"/>
      <c r="C120" s="10" t="s">
        <v>246</v>
      </c>
      <c r="D120" s="42">
        <f>D121</f>
        <v>1235.6999999999998</v>
      </c>
      <c r="E120" s="42">
        <f>E121</f>
        <v>1235.7</v>
      </c>
    </row>
    <row r="121" spans="1:5" ht="33">
      <c r="A121" s="12" t="s">
        <v>329</v>
      </c>
      <c r="B121" s="9" t="s">
        <v>16</v>
      </c>
      <c r="C121" s="41" t="s">
        <v>21</v>
      </c>
      <c r="D121" s="42">
        <f>'№8 (ведомст.)'!F355</f>
        <v>1235.6999999999998</v>
      </c>
      <c r="E121" s="42">
        <f>'№8 (ведомст.)'!G355</f>
        <v>1235.7</v>
      </c>
    </row>
    <row r="122" spans="1:5" s="56" customFormat="1">
      <c r="A122" s="13" t="s">
        <v>342</v>
      </c>
      <c r="B122" s="88"/>
      <c r="C122" s="34" t="s">
        <v>5</v>
      </c>
      <c r="D122" s="52">
        <f t="shared" ref="D122:E123" si="0">D123</f>
        <v>2319.6999999999998</v>
      </c>
      <c r="E122" s="52">
        <f t="shared" si="0"/>
        <v>2317.6999999999998</v>
      </c>
    </row>
    <row r="123" spans="1:5" ht="49.5">
      <c r="A123" s="12" t="s">
        <v>343</v>
      </c>
      <c r="B123" s="9"/>
      <c r="C123" s="41" t="s">
        <v>113</v>
      </c>
      <c r="D123" s="42">
        <f t="shared" si="0"/>
        <v>2319.6999999999998</v>
      </c>
      <c r="E123" s="42">
        <f t="shared" si="0"/>
        <v>2317.6999999999998</v>
      </c>
    </row>
    <row r="124" spans="1:5" ht="33">
      <c r="A124" s="12" t="s">
        <v>343</v>
      </c>
      <c r="B124" s="9" t="s">
        <v>16</v>
      </c>
      <c r="C124" s="41" t="s">
        <v>21</v>
      </c>
      <c r="D124" s="42">
        <f>'№8 (ведомст.)'!F410</f>
        <v>2319.6999999999998</v>
      </c>
      <c r="E124" s="42">
        <f>'№8 (ведомст.)'!G410</f>
        <v>2317.6999999999998</v>
      </c>
    </row>
    <row r="125" spans="1:5" s="56" customFormat="1" ht="49.5">
      <c r="A125" s="33" t="s">
        <v>284</v>
      </c>
      <c r="B125" s="33"/>
      <c r="C125" s="34" t="s">
        <v>173</v>
      </c>
      <c r="D125" s="52">
        <f>D126+D133</f>
        <v>10356.099999999999</v>
      </c>
      <c r="E125" s="52">
        <f>E126+E133</f>
        <v>10262</v>
      </c>
    </row>
    <row r="126" spans="1:5" s="56" customFormat="1">
      <c r="A126" s="13" t="s">
        <v>338</v>
      </c>
      <c r="B126" s="88"/>
      <c r="C126" s="34" t="s">
        <v>201</v>
      </c>
      <c r="D126" s="52">
        <f>D127+D129+D131</f>
        <v>3491.2</v>
      </c>
      <c r="E126" s="52">
        <f>E127+E129+E131</f>
        <v>3491.2</v>
      </c>
    </row>
    <row r="127" spans="1:5" ht="33">
      <c r="A127" s="9" t="s">
        <v>397</v>
      </c>
      <c r="B127" s="9"/>
      <c r="C127" s="41" t="s">
        <v>202</v>
      </c>
      <c r="D127" s="42">
        <f>D128</f>
        <v>1798.2</v>
      </c>
      <c r="E127" s="42">
        <f>E128</f>
        <v>1798.2</v>
      </c>
    </row>
    <row r="128" spans="1:5" ht="33">
      <c r="A128" s="9" t="s">
        <v>397</v>
      </c>
      <c r="B128" s="9" t="s">
        <v>16</v>
      </c>
      <c r="C128" s="41" t="s">
        <v>21</v>
      </c>
      <c r="D128" s="42">
        <f>'№8 (ведомст.)'!F387</f>
        <v>1798.2</v>
      </c>
      <c r="E128" s="42">
        <f>'№8 (ведомст.)'!G387</f>
        <v>1798.2</v>
      </c>
    </row>
    <row r="129" spans="1:5" ht="33">
      <c r="A129" s="9" t="s">
        <v>541</v>
      </c>
      <c r="B129" s="16"/>
      <c r="C129" s="10" t="s">
        <v>540</v>
      </c>
      <c r="D129" s="42">
        <f>D130</f>
        <v>418.9</v>
      </c>
      <c r="E129" s="42">
        <f>E130</f>
        <v>418.9</v>
      </c>
    </row>
    <row r="130" spans="1:5" ht="33">
      <c r="A130" s="9" t="s">
        <v>541</v>
      </c>
      <c r="B130" s="9" t="s">
        <v>16</v>
      </c>
      <c r="C130" s="41" t="s">
        <v>21</v>
      </c>
      <c r="D130" s="42">
        <f>'№8 (ведомст.)'!F390</f>
        <v>418.9</v>
      </c>
      <c r="E130" s="42">
        <f>'№8 (ведомст.)'!G390</f>
        <v>418.9</v>
      </c>
    </row>
    <row r="131" spans="1:5" ht="33">
      <c r="A131" s="9" t="s">
        <v>543</v>
      </c>
      <c r="B131" s="16"/>
      <c r="C131" s="10" t="s">
        <v>542</v>
      </c>
      <c r="D131" s="42">
        <f>D132</f>
        <v>1274.0999999999999</v>
      </c>
      <c r="E131" s="42">
        <f>E132</f>
        <v>1274.0999999999999</v>
      </c>
    </row>
    <row r="132" spans="1:5" ht="33">
      <c r="A132" s="9" t="s">
        <v>543</v>
      </c>
      <c r="B132" s="9" t="s">
        <v>16</v>
      </c>
      <c r="C132" s="41" t="s">
        <v>21</v>
      </c>
      <c r="D132" s="42">
        <f>'№8 (ведомст.)'!F392</f>
        <v>1274.0999999999999</v>
      </c>
      <c r="E132" s="42">
        <f>'№8 (ведомст.)'!G392</f>
        <v>1274.0999999999999</v>
      </c>
    </row>
    <row r="133" spans="1:5" s="56" customFormat="1" ht="49.5">
      <c r="A133" s="13" t="s">
        <v>323</v>
      </c>
      <c r="B133" s="88"/>
      <c r="C133" s="34" t="s">
        <v>239</v>
      </c>
      <c r="D133" s="52">
        <f>D134</f>
        <v>6864.9</v>
      </c>
      <c r="E133" s="52">
        <f>E134</f>
        <v>6770.8</v>
      </c>
    </row>
    <row r="134" spans="1:5" ht="72.599999999999994" customHeight="1">
      <c r="A134" s="9" t="s">
        <v>452</v>
      </c>
      <c r="B134" s="9"/>
      <c r="C134" s="41" t="s">
        <v>372</v>
      </c>
      <c r="D134" s="42">
        <f>D135</f>
        <v>6864.9</v>
      </c>
      <c r="E134" s="42">
        <f>E135</f>
        <v>6770.8</v>
      </c>
    </row>
    <row r="135" spans="1:5" ht="33">
      <c r="A135" s="9" t="s">
        <v>452</v>
      </c>
      <c r="B135" s="9" t="s">
        <v>69</v>
      </c>
      <c r="C135" s="41" t="s">
        <v>8</v>
      </c>
      <c r="D135" s="42">
        <f>'№8 (ведомст.)'!F328</f>
        <v>6864.9</v>
      </c>
      <c r="E135" s="42">
        <f>'№8 (ведомст.)'!G328</f>
        <v>6770.8</v>
      </c>
    </row>
    <row r="136" spans="1:5" s="56" customFormat="1" ht="49.5">
      <c r="A136" s="33" t="s">
        <v>266</v>
      </c>
      <c r="B136" s="33"/>
      <c r="C136" s="34" t="s">
        <v>203</v>
      </c>
      <c r="D136" s="52">
        <f>D143+D140+D137</f>
        <v>24813.600000000002</v>
      </c>
      <c r="E136" s="52">
        <f>E143+E140+E137</f>
        <v>18394.400000000001</v>
      </c>
    </row>
    <row r="137" spans="1:5" s="56" customFormat="1" ht="49.5">
      <c r="A137" s="33" t="s">
        <v>534</v>
      </c>
      <c r="B137" s="33"/>
      <c r="C137" s="34" t="s">
        <v>535</v>
      </c>
      <c r="D137" s="52">
        <f>D138</f>
        <v>1150</v>
      </c>
      <c r="E137" s="52">
        <f>E138</f>
        <v>1150</v>
      </c>
    </row>
    <row r="138" spans="1:5" s="56" customFormat="1" ht="33">
      <c r="A138" s="9" t="s">
        <v>539</v>
      </c>
      <c r="B138" s="9"/>
      <c r="C138" s="35" t="s">
        <v>538</v>
      </c>
      <c r="D138" s="42">
        <f>D139</f>
        <v>1150</v>
      </c>
      <c r="E138" s="42">
        <f>E139</f>
        <v>1150</v>
      </c>
    </row>
    <row r="139" spans="1:5" s="56" customFormat="1">
      <c r="A139" s="9" t="s">
        <v>539</v>
      </c>
      <c r="B139" s="9" t="s">
        <v>37</v>
      </c>
      <c r="C139" s="41" t="s">
        <v>125</v>
      </c>
      <c r="D139" s="42">
        <f>'№8 (ведомст.)'!F148</f>
        <v>1150</v>
      </c>
      <c r="E139" s="42">
        <f>'№8 (ведомст.)'!G148</f>
        <v>1150</v>
      </c>
    </row>
    <row r="140" spans="1:5" ht="33">
      <c r="A140" s="33" t="s">
        <v>285</v>
      </c>
      <c r="B140" s="9"/>
      <c r="C140" s="34" t="s">
        <v>236</v>
      </c>
      <c r="D140" s="52">
        <f t="shared" ref="D140:E141" si="1">D141</f>
        <v>5719.9000000000005</v>
      </c>
      <c r="E140" s="52">
        <f t="shared" si="1"/>
        <v>0</v>
      </c>
    </row>
    <row r="141" spans="1:5" ht="33">
      <c r="A141" s="9" t="s">
        <v>286</v>
      </c>
      <c r="B141" s="9"/>
      <c r="C141" s="41" t="s">
        <v>237</v>
      </c>
      <c r="D141" s="42">
        <f t="shared" si="1"/>
        <v>5719.9000000000005</v>
      </c>
      <c r="E141" s="42">
        <f t="shared" si="1"/>
        <v>0</v>
      </c>
    </row>
    <row r="142" spans="1:5">
      <c r="A142" s="9" t="s">
        <v>286</v>
      </c>
      <c r="B142" s="9" t="s">
        <v>37</v>
      </c>
      <c r="C142" s="41" t="s">
        <v>125</v>
      </c>
      <c r="D142" s="42">
        <f>'№8 (ведомст.)'!F151</f>
        <v>5719.9000000000005</v>
      </c>
      <c r="E142" s="42">
        <f>'№8 (ведомст.)'!G151</f>
        <v>0</v>
      </c>
    </row>
    <row r="143" spans="1:5" s="56" customFormat="1" ht="33">
      <c r="A143" s="33" t="s">
        <v>267</v>
      </c>
      <c r="B143" s="33"/>
      <c r="C143" s="34" t="s">
        <v>204</v>
      </c>
      <c r="D143" s="52">
        <f>D146+D148+D150+D152+D156+D160+D158+D154+D144</f>
        <v>17943.7</v>
      </c>
      <c r="E143" s="52">
        <f>E146+E148+E150+E152+E156+E160+E158+E154+E144</f>
        <v>17244.400000000001</v>
      </c>
    </row>
    <row r="144" spans="1:5" s="56" customFormat="1" ht="33">
      <c r="A144" s="9" t="s">
        <v>508</v>
      </c>
      <c r="B144" s="9"/>
      <c r="C144" s="41" t="s">
        <v>509</v>
      </c>
      <c r="D144" s="42">
        <f>D145</f>
        <v>255.1</v>
      </c>
      <c r="E144" s="42">
        <f>E145</f>
        <v>195.2</v>
      </c>
    </row>
    <row r="145" spans="1:5" s="56" customFormat="1">
      <c r="A145" s="9" t="s">
        <v>508</v>
      </c>
      <c r="B145" s="9" t="s">
        <v>37</v>
      </c>
      <c r="C145" s="41" t="s">
        <v>125</v>
      </c>
      <c r="D145" s="42">
        <f>'№8 (ведомст.)'!F159</f>
        <v>255.1</v>
      </c>
      <c r="E145" s="42">
        <f>'№8 (ведомст.)'!G159</f>
        <v>195.2</v>
      </c>
    </row>
    <row r="146" spans="1:5">
      <c r="A146" s="9" t="s">
        <v>287</v>
      </c>
      <c r="B146" s="9"/>
      <c r="C146" s="41" t="s">
        <v>205</v>
      </c>
      <c r="D146" s="42">
        <f>D147</f>
        <v>12662.6</v>
      </c>
      <c r="E146" s="42">
        <f>E147</f>
        <v>12023.2</v>
      </c>
    </row>
    <row r="147" spans="1:5">
      <c r="A147" s="9" t="s">
        <v>287</v>
      </c>
      <c r="B147" s="9" t="s">
        <v>37</v>
      </c>
      <c r="C147" s="41" t="s">
        <v>125</v>
      </c>
      <c r="D147" s="42">
        <f>'№8 (ведомст.)'!F160</f>
        <v>12662.6</v>
      </c>
      <c r="E147" s="42">
        <f>'№8 (ведомст.)'!G160</f>
        <v>12023.2</v>
      </c>
    </row>
    <row r="148" spans="1:5">
      <c r="A148" s="9" t="s">
        <v>288</v>
      </c>
      <c r="B148" s="9"/>
      <c r="C148" s="41" t="s">
        <v>206</v>
      </c>
      <c r="D148" s="42">
        <f>D149</f>
        <v>809.09999999999991</v>
      </c>
      <c r="E148" s="42">
        <f>E149</f>
        <v>809.1</v>
      </c>
    </row>
    <row r="149" spans="1:5">
      <c r="A149" s="9" t="s">
        <v>288</v>
      </c>
      <c r="B149" s="9" t="s">
        <v>37</v>
      </c>
      <c r="C149" s="41" t="s">
        <v>125</v>
      </c>
      <c r="D149" s="42">
        <f>'№8 (ведомст.)'!F162</f>
        <v>809.09999999999991</v>
      </c>
      <c r="E149" s="42">
        <f>'№8 (ведомст.)'!G162</f>
        <v>809.1</v>
      </c>
    </row>
    <row r="150" spans="1:5">
      <c r="A150" s="9" t="s">
        <v>289</v>
      </c>
      <c r="B150" s="9"/>
      <c r="C150" s="41" t="s">
        <v>207</v>
      </c>
      <c r="D150" s="42">
        <f>D151</f>
        <v>3282.9</v>
      </c>
      <c r="E150" s="42">
        <f>E151</f>
        <v>3282.9</v>
      </c>
    </row>
    <row r="151" spans="1:5">
      <c r="A151" s="9" t="s">
        <v>289</v>
      </c>
      <c r="B151" s="9" t="s">
        <v>37</v>
      </c>
      <c r="C151" s="41" t="s">
        <v>125</v>
      </c>
      <c r="D151" s="42">
        <f>'№8 (ведомст.)'!F164</f>
        <v>3282.9</v>
      </c>
      <c r="E151" s="42">
        <f>'№8 (ведомст.)'!G164</f>
        <v>3282.9</v>
      </c>
    </row>
    <row r="152" spans="1:5">
      <c r="A152" s="9" t="s">
        <v>290</v>
      </c>
      <c r="B152" s="9"/>
      <c r="C152" s="41" t="s">
        <v>208</v>
      </c>
      <c r="D152" s="42">
        <f>D153</f>
        <v>123.7</v>
      </c>
      <c r="E152" s="42">
        <f>E153</f>
        <v>123.7</v>
      </c>
    </row>
    <row r="153" spans="1:5">
      <c r="A153" s="9" t="s">
        <v>290</v>
      </c>
      <c r="B153" s="9" t="s">
        <v>37</v>
      </c>
      <c r="C153" s="41" t="s">
        <v>125</v>
      </c>
      <c r="D153" s="42">
        <f>'№8 (ведомст.)'!F166</f>
        <v>123.7</v>
      </c>
      <c r="E153" s="42">
        <f>'№8 (ведомст.)'!G166</f>
        <v>123.7</v>
      </c>
    </row>
    <row r="154" spans="1:5" ht="33">
      <c r="A154" s="9" t="s">
        <v>482</v>
      </c>
      <c r="B154" s="9"/>
      <c r="C154" s="41" t="s">
        <v>483</v>
      </c>
      <c r="D154" s="42">
        <f>D155</f>
        <v>105.6</v>
      </c>
      <c r="E154" s="42">
        <f>E155</f>
        <v>105.6</v>
      </c>
    </row>
    <row r="155" spans="1:5">
      <c r="A155" s="9" t="s">
        <v>482</v>
      </c>
      <c r="B155" s="9" t="s">
        <v>37</v>
      </c>
      <c r="C155" s="41" t="s">
        <v>125</v>
      </c>
      <c r="D155" s="42">
        <f>'№8 (ведомст.)'!F168</f>
        <v>105.6</v>
      </c>
      <c r="E155" s="42">
        <f>'№8 (ведомст.)'!G168</f>
        <v>105.6</v>
      </c>
    </row>
    <row r="156" spans="1:5">
      <c r="A156" s="9" t="s">
        <v>361</v>
      </c>
      <c r="B156" s="9"/>
      <c r="C156" s="41" t="s">
        <v>209</v>
      </c>
      <c r="D156" s="42">
        <f>D157</f>
        <v>197.3</v>
      </c>
      <c r="E156" s="42">
        <f>E157</f>
        <v>197.3</v>
      </c>
    </row>
    <row r="157" spans="1:5">
      <c r="A157" s="9" t="s">
        <v>361</v>
      </c>
      <c r="B157" s="9" t="s">
        <v>37</v>
      </c>
      <c r="C157" s="41" t="s">
        <v>125</v>
      </c>
      <c r="D157" s="42">
        <f>'№8 (ведомст.)'!F171</f>
        <v>197.3</v>
      </c>
      <c r="E157" s="42">
        <f>'№8 (ведомст.)'!G171</f>
        <v>197.3</v>
      </c>
    </row>
    <row r="158" spans="1:5" ht="82.5">
      <c r="A158" s="12" t="s">
        <v>268</v>
      </c>
      <c r="B158" s="9"/>
      <c r="C158" s="41" t="s">
        <v>213</v>
      </c>
      <c r="D158" s="42">
        <f>D159</f>
        <v>250.9</v>
      </c>
      <c r="E158" s="42">
        <f>E159</f>
        <v>250.9</v>
      </c>
    </row>
    <row r="159" spans="1:5">
      <c r="A159" s="12" t="s">
        <v>268</v>
      </c>
      <c r="B159" s="9" t="s">
        <v>37</v>
      </c>
      <c r="C159" s="41" t="s">
        <v>125</v>
      </c>
      <c r="D159" s="42">
        <f>'№8 (ведомст.)'!F92</f>
        <v>250.9</v>
      </c>
      <c r="E159" s="42">
        <f>'№8 (ведомст.)'!G92</f>
        <v>250.9</v>
      </c>
    </row>
    <row r="160" spans="1:5" ht="33">
      <c r="A160" s="9" t="s">
        <v>291</v>
      </c>
      <c r="B160" s="9"/>
      <c r="C160" s="41" t="s">
        <v>210</v>
      </c>
      <c r="D160" s="42">
        <f>D161</f>
        <v>256.5</v>
      </c>
      <c r="E160" s="42">
        <f>E161</f>
        <v>256.5</v>
      </c>
    </row>
    <row r="161" spans="1:5">
      <c r="A161" s="9" t="s">
        <v>291</v>
      </c>
      <c r="B161" s="9" t="s">
        <v>37</v>
      </c>
      <c r="C161" s="41" t="s">
        <v>125</v>
      </c>
      <c r="D161" s="42">
        <f>'№8 (ведомст.)'!F173</f>
        <v>256.5</v>
      </c>
      <c r="E161" s="42">
        <f>'№8 (ведомст.)'!G173</f>
        <v>256.5</v>
      </c>
    </row>
    <row r="162" spans="1:5" s="56" customFormat="1" ht="49.5">
      <c r="A162" s="33" t="s">
        <v>269</v>
      </c>
      <c r="B162" s="33"/>
      <c r="C162" s="34" t="s">
        <v>192</v>
      </c>
      <c r="D162" s="52">
        <f>D163+D176</f>
        <v>49154.6</v>
      </c>
      <c r="E162" s="52">
        <f>E163+E176</f>
        <v>48962.1</v>
      </c>
    </row>
    <row r="163" spans="1:5" s="56" customFormat="1" ht="33">
      <c r="A163" s="33" t="s">
        <v>270</v>
      </c>
      <c r="B163" s="88"/>
      <c r="C163" s="55" t="s">
        <v>193</v>
      </c>
      <c r="D163" s="52">
        <f>D164+D168+D166+D170+D172+D174</f>
        <v>46795</v>
      </c>
      <c r="E163" s="52">
        <f>E164+E168+E166+E170+E172+E174</f>
        <v>46602.5</v>
      </c>
    </row>
    <row r="164" spans="1:5" ht="49.5">
      <c r="A164" s="12" t="s">
        <v>271</v>
      </c>
      <c r="B164" s="9"/>
      <c r="C164" s="41" t="s">
        <v>194</v>
      </c>
      <c r="D164" s="42">
        <f>D165</f>
        <v>17192.500000000004</v>
      </c>
      <c r="E164" s="42">
        <f>E165</f>
        <v>17192.5</v>
      </c>
    </row>
    <row r="165" spans="1:5">
      <c r="A165" s="12" t="s">
        <v>271</v>
      </c>
      <c r="B165" s="9" t="s">
        <v>37</v>
      </c>
      <c r="C165" s="41" t="s">
        <v>125</v>
      </c>
      <c r="D165" s="42">
        <f>'№8 (ведомст.)'!F104</f>
        <v>17192.500000000004</v>
      </c>
      <c r="E165" s="42">
        <f>'№8 (ведомст.)'!G104</f>
        <v>17192.5</v>
      </c>
    </row>
    <row r="166" spans="1:5" ht="49.5">
      <c r="A166" s="12" t="s">
        <v>272</v>
      </c>
      <c r="B166" s="44"/>
      <c r="C166" s="10" t="s">
        <v>243</v>
      </c>
      <c r="D166" s="42">
        <f>D167</f>
        <v>2387.5</v>
      </c>
      <c r="E166" s="42">
        <f>E167</f>
        <v>2387.5</v>
      </c>
    </row>
    <row r="167" spans="1:5">
      <c r="A167" s="12" t="s">
        <v>272</v>
      </c>
      <c r="B167" s="9" t="s">
        <v>37</v>
      </c>
      <c r="C167" s="41" t="s">
        <v>125</v>
      </c>
      <c r="D167" s="42">
        <f>'№8 (ведомст.)'!F107</f>
        <v>2387.5</v>
      </c>
      <c r="E167" s="42">
        <f>'№8 (ведомст.)'!G107</f>
        <v>2387.5</v>
      </c>
    </row>
    <row r="168" spans="1:5" ht="33">
      <c r="A168" s="12" t="s">
        <v>273</v>
      </c>
      <c r="B168" s="44"/>
      <c r="C168" s="10" t="s">
        <v>234</v>
      </c>
      <c r="D168" s="42">
        <f>D169</f>
        <v>12089.199999999999</v>
      </c>
      <c r="E168" s="42">
        <f>E169</f>
        <v>12089.2</v>
      </c>
    </row>
    <row r="169" spans="1:5">
      <c r="A169" s="12" t="s">
        <v>273</v>
      </c>
      <c r="B169" s="9" t="s">
        <v>37</v>
      </c>
      <c r="C169" s="41" t="s">
        <v>125</v>
      </c>
      <c r="D169" s="42">
        <f>'№8 (ведомст.)'!F109</f>
        <v>12089.199999999999</v>
      </c>
      <c r="E169" s="42">
        <f>'№8 (ведомст.)'!G109</f>
        <v>12089.2</v>
      </c>
    </row>
    <row r="170" spans="1:5" ht="33">
      <c r="A170" s="12" t="s">
        <v>274</v>
      </c>
      <c r="B170" s="44"/>
      <c r="C170" s="10" t="s">
        <v>244</v>
      </c>
      <c r="D170" s="42">
        <f>D171</f>
        <v>4456.3</v>
      </c>
      <c r="E170" s="42">
        <f>E171</f>
        <v>4426.5</v>
      </c>
    </row>
    <row r="171" spans="1:5">
      <c r="A171" s="12" t="s">
        <v>274</v>
      </c>
      <c r="B171" s="9" t="s">
        <v>37</v>
      </c>
      <c r="C171" s="41" t="s">
        <v>125</v>
      </c>
      <c r="D171" s="42">
        <f>'№8 (ведомст.)'!F111</f>
        <v>4456.3</v>
      </c>
      <c r="E171" s="42">
        <f>'№8 (ведомст.)'!G111</f>
        <v>4426.5</v>
      </c>
    </row>
    <row r="172" spans="1:5" ht="33">
      <c r="A172" s="12" t="s">
        <v>363</v>
      </c>
      <c r="B172" s="44"/>
      <c r="C172" s="10" t="s">
        <v>364</v>
      </c>
      <c r="D172" s="42">
        <f>D173</f>
        <v>10506.8</v>
      </c>
      <c r="E172" s="42">
        <f>E173</f>
        <v>10506.8</v>
      </c>
    </row>
    <row r="173" spans="1:5">
      <c r="A173" s="12" t="s">
        <v>363</v>
      </c>
      <c r="B173" s="9" t="s">
        <v>37</v>
      </c>
      <c r="C173" s="41" t="s">
        <v>125</v>
      </c>
      <c r="D173" s="42">
        <f>'№8 (ведомст.)'!F115</f>
        <v>10506.8</v>
      </c>
      <c r="E173" s="42">
        <f>'№8 (ведомст.)'!G115</f>
        <v>10506.8</v>
      </c>
    </row>
    <row r="174" spans="1:5" ht="33">
      <c r="A174" s="12" t="s">
        <v>532</v>
      </c>
      <c r="B174" s="44"/>
      <c r="C174" s="10" t="s">
        <v>533</v>
      </c>
      <c r="D174" s="42">
        <f>D175</f>
        <v>162.69999999999999</v>
      </c>
      <c r="E174" s="42">
        <f>E175</f>
        <v>0</v>
      </c>
    </row>
    <row r="175" spans="1:5">
      <c r="A175" s="12" t="s">
        <v>532</v>
      </c>
      <c r="B175" s="9" t="s">
        <v>37</v>
      </c>
      <c r="C175" s="41" t="s">
        <v>125</v>
      </c>
      <c r="D175" s="42">
        <f>'№8 (ведомст.)'!F118</f>
        <v>162.69999999999999</v>
      </c>
      <c r="E175" s="42">
        <f>'№8 (ведомст.)'!G118</f>
        <v>0</v>
      </c>
    </row>
    <row r="176" spans="1:5" ht="33">
      <c r="A176" s="33" t="s">
        <v>275</v>
      </c>
      <c r="B176" s="88"/>
      <c r="C176" s="55" t="s">
        <v>241</v>
      </c>
      <c r="D176" s="52">
        <f>D177+D181+D179</f>
        <v>2359.6</v>
      </c>
      <c r="E176" s="52">
        <f>E177+E181+E179</f>
        <v>2359.6</v>
      </c>
    </row>
    <row r="177" spans="1:5" ht="33">
      <c r="A177" s="12" t="s">
        <v>276</v>
      </c>
      <c r="B177" s="44"/>
      <c r="C177" s="10" t="s">
        <v>242</v>
      </c>
      <c r="D177" s="42">
        <f>D178</f>
        <v>2200</v>
      </c>
      <c r="E177" s="42">
        <f>E178</f>
        <v>2200</v>
      </c>
    </row>
    <row r="178" spans="1:5">
      <c r="A178" s="12" t="s">
        <v>276</v>
      </c>
      <c r="B178" s="9" t="s">
        <v>37</v>
      </c>
      <c r="C178" s="41" t="s">
        <v>125</v>
      </c>
      <c r="D178" s="42">
        <f>'№8 (ведомст.)'!F121</f>
        <v>2200</v>
      </c>
      <c r="E178" s="42">
        <f>'№8 (ведомст.)'!G121</f>
        <v>2200</v>
      </c>
    </row>
    <row r="179" spans="1:5">
      <c r="A179" s="12" t="s">
        <v>547</v>
      </c>
      <c r="B179" s="44"/>
      <c r="C179" s="10" t="s">
        <v>546</v>
      </c>
      <c r="D179" s="42">
        <f>D180</f>
        <v>135.6</v>
      </c>
      <c r="E179" s="42">
        <f>E180</f>
        <v>135.6</v>
      </c>
    </row>
    <row r="180" spans="1:5">
      <c r="A180" s="12" t="s">
        <v>547</v>
      </c>
      <c r="B180" s="9" t="s">
        <v>37</v>
      </c>
      <c r="C180" s="41" t="s">
        <v>125</v>
      </c>
      <c r="D180" s="42">
        <f>'№8 (ведомст.)'!F124</f>
        <v>135.6</v>
      </c>
      <c r="E180" s="42">
        <f>'№8 (ведомст.)'!G124</f>
        <v>135.6</v>
      </c>
    </row>
    <row r="181" spans="1:5" ht="49.5">
      <c r="A181" s="12" t="s">
        <v>465</v>
      </c>
      <c r="B181" s="44"/>
      <c r="C181" s="10" t="s">
        <v>466</v>
      </c>
      <c r="D181" s="42">
        <f>D182</f>
        <v>24</v>
      </c>
      <c r="E181" s="42">
        <f>E182</f>
        <v>24</v>
      </c>
    </row>
    <row r="182" spans="1:5">
      <c r="A182" s="12" t="s">
        <v>465</v>
      </c>
      <c r="B182" s="9" t="s">
        <v>37</v>
      </c>
      <c r="C182" s="41" t="s">
        <v>125</v>
      </c>
      <c r="D182" s="42">
        <f>'№8 (ведомст.)'!F99</f>
        <v>24</v>
      </c>
      <c r="E182" s="42">
        <f>'№8 (ведомст.)'!G99</f>
        <v>24</v>
      </c>
    </row>
    <row r="183" spans="1:5" s="56" customFormat="1" ht="49.5">
      <c r="A183" s="33" t="s">
        <v>277</v>
      </c>
      <c r="B183" s="33"/>
      <c r="C183" s="34" t="s">
        <v>195</v>
      </c>
      <c r="D183" s="52">
        <f>D184+D191</f>
        <v>231.9</v>
      </c>
      <c r="E183" s="52">
        <f>E184+E191</f>
        <v>198.4</v>
      </c>
    </row>
    <row r="184" spans="1:5" s="56" customFormat="1" ht="33">
      <c r="A184" s="33" t="s">
        <v>278</v>
      </c>
      <c r="B184" s="33"/>
      <c r="C184" s="34" t="s">
        <v>196</v>
      </c>
      <c r="D184" s="52">
        <f>D187+D189+D185</f>
        <v>64</v>
      </c>
      <c r="E184" s="52">
        <f>E187+E189+E185</f>
        <v>64</v>
      </c>
    </row>
    <row r="185" spans="1:5" s="56" customFormat="1" ht="33">
      <c r="A185" s="9" t="s">
        <v>554</v>
      </c>
      <c r="B185" s="9"/>
      <c r="C185" s="10" t="s">
        <v>555</v>
      </c>
      <c r="D185" s="42">
        <f>D186</f>
        <v>32</v>
      </c>
      <c r="E185" s="42">
        <f>E186</f>
        <v>32</v>
      </c>
    </row>
    <row r="186" spans="1:5" s="56" customFormat="1">
      <c r="A186" s="9" t="s">
        <v>554</v>
      </c>
      <c r="B186" s="9" t="s">
        <v>37</v>
      </c>
      <c r="C186" s="41" t="s">
        <v>125</v>
      </c>
      <c r="D186" s="42">
        <f>'№8 (ведомст.)'!F133</f>
        <v>32</v>
      </c>
      <c r="E186" s="42">
        <f>'№8 (ведомст.)'!G133</f>
        <v>32</v>
      </c>
    </row>
    <row r="187" spans="1:5" ht="33">
      <c r="A187" s="9" t="s">
        <v>279</v>
      </c>
      <c r="B187" s="9"/>
      <c r="C187" s="41" t="s">
        <v>197</v>
      </c>
      <c r="D187" s="42">
        <f>D188</f>
        <v>20</v>
      </c>
      <c r="E187" s="42">
        <f>E188</f>
        <v>20</v>
      </c>
    </row>
    <row r="188" spans="1:5">
      <c r="A188" s="9" t="s">
        <v>279</v>
      </c>
      <c r="B188" s="9" t="s">
        <v>37</v>
      </c>
      <c r="C188" s="41" t="s">
        <v>125</v>
      </c>
      <c r="D188" s="42">
        <f>'№8 (ведомст.)'!F130</f>
        <v>20</v>
      </c>
      <c r="E188" s="42">
        <f>'№8 (ведомст.)'!G130</f>
        <v>20</v>
      </c>
    </row>
    <row r="189" spans="1:5" ht="82.5">
      <c r="A189" s="9" t="s">
        <v>280</v>
      </c>
      <c r="B189" s="9"/>
      <c r="C189" s="41" t="s">
        <v>233</v>
      </c>
      <c r="D189" s="42">
        <f>D190</f>
        <v>12</v>
      </c>
      <c r="E189" s="42">
        <f>E190</f>
        <v>12</v>
      </c>
    </row>
    <row r="190" spans="1:5">
      <c r="A190" s="9" t="s">
        <v>280</v>
      </c>
      <c r="B190" s="9" t="s">
        <v>37</v>
      </c>
      <c r="C190" s="41" t="s">
        <v>125</v>
      </c>
      <c r="D190" s="42">
        <f>'№8 (ведомст.)'!F135</f>
        <v>12</v>
      </c>
      <c r="E190" s="42">
        <f>'№8 (ведомст.)'!G135</f>
        <v>12</v>
      </c>
    </row>
    <row r="191" spans="1:5" s="56" customFormat="1" ht="33">
      <c r="A191" s="33" t="s">
        <v>281</v>
      </c>
      <c r="B191" s="33"/>
      <c r="C191" s="34" t="s">
        <v>198</v>
      </c>
      <c r="D191" s="52">
        <f>D192+D194</f>
        <v>167.9</v>
      </c>
      <c r="E191" s="52">
        <f>E192+E194</f>
        <v>134.4</v>
      </c>
    </row>
    <row r="192" spans="1:5" ht="33">
      <c r="A192" s="9" t="s">
        <v>282</v>
      </c>
      <c r="B192" s="9"/>
      <c r="C192" s="41" t="s">
        <v>199</v>
      </c>
      <c r="D192" s="42">
        <f>D193</f>
        <v>3.5</v>
      </c>
      <c r="E192" s="42">
        <f>E193</f>
        <v>3.5</v>
      </c>
    </row>
    <row r="193" spans="1:5">
      <c r="A193" s="9" t="s">
        <v>282</v>
      </c>
      <c r="B193" s="9" t="s">
        <v>37</v>
      </c>
      <c r="C193" s="41" t="s">
        <v>125</v>
      </c>
      <c r="D193" s="42">
        <f>'№8 (ведомст.)'!F138</f>
        <v>3.5</v>
      </c>
      <c r="E193" s="42">
        <f>'№8 (ведомст.)'!G138</f>
        <v>3.5</v>
      </c>
    </row>
    <row r="194" spans="1:5" ht="33">
      <c r="A194" s="9" t="s">
        <v>283</v>
      </c>
      <c r="B194" s="9"/>
      <c r="C194" s="41" t="s">
        <v>200</v>
      </c>
      <c r="D194" s="42">
        <f>D195</f>
        <v>164.4</v>
      </c>
      <c r="E194" s="42">
        <f>E195</f>
        <v>130.9</v>
      </c>
    </row>
    <row r="195" spans="1:5">
      <c r="A195" s="9" t="s">
        <v>283</v>
      </c>
      <c r="B195" s="9" t="s">
        <v>37</v>
      </c>
      <c r="C195" s="41" t="s">
        <v>125</v>
      </c>
      <c r="D195" s="42">
        <f>'№8 (ведомст.)'!F140</f>
        <v>164.4</v>
      </c>
      <c r="E195" s="42">
        <f>'№8 (ведомст.)'!G140</f>
        <v>130.9</v>
      </c>
    </row>
    <row r="196" spans="1:5" s="56" customFormat="1" ht="49.5">
      <c r="A196" s="33" t="s">
        <v>248</v>
      </c>
      <c r="B196" s="33"/>
      <c r="C196" s="34" t="s">
        <v>229</v>
      </c>
      <c r="D196" s="52">
        <f>D197+D206+D211+D214+D227+D234</f>
        <v>53746.9</v>
      </c>
      <c r="E196" s="52">
        <f>E197+E206+E211+E214+E227+E234</f>
        <v>52674.399999999994</v>
      </c>
    </row>
    <row r="197" spans="1:5" s="56" customFormat="1" ht="49.5">
      <c r="A197" s="33" t="s">
        <v>254</v>
      </c>
      <c r="B197" s="33"/>
      <c r="C197" s="34" t="s">
        <v>13</v>
      </c>
      <c r="D197" s="52">
        <f>D198+D202+D200+D204</f>
        <v>2841.5</v>
      </c>
      <c r="E197" s="52">
        <f>E198+E202+E200+E204</f>
        <v>2019.2</v>
      </c>
    </row>
    <row r="198" spans="1:5" ht="33">
      <c r="A198" s="12" t="s">
        <v>256</v>
      </c>
      <c r="B198" s="9"/>
      <c r="C198" s="41" t="s">
        <v>186</v>
      </c>
      <c r="D198" s="42">
        <f>D199</f>
        <v>529</v>
      </c>
      <c r="E198" s="42">
        <f>E199</f>
        <v>483.9</v>
      </c>
    </row>
    <row r="199" spans="1:5">
      <c r="A199" s="12" t="s">
        <v>256</v>
      </c>
      <c r="B199" s="9" t="s">
        <v>37</v>
      </c>
      <c r="C199" s="41" t="s">
        <v>125</v>
      </c>
      <c r="D199" s="42">
        <f>'№8 (ведомст.)'!F40</f>
        <v>529</v>
      </c>
      <c r="E199" s="42">
        <f>'№8 (ведомст.)'!G40</f>
        <v>483.9</v>
      </c>
    </row>
    <row r="200" spans="1:5" ht="33">
      <c r="A200" s="12" t="s">
        <v>467</v>
      </c>
      <c r="B200" s="44"/>
      <c r="C200" s="10" t="s">
        <v>468</v>
      </c>
      <c r="D200" s="42">
        <f>D201</f>
        <v>655.59999999999991</v>
      </c>
      <c r="E200" s="42">
        <f>E201</f>
        <v>257.89999999999998</v>
      </c>
    </row>
    <row r="201" spans="1:5">
      <c r="A201" s="12" t="s">
        <v>467</v>
      </c>
      <c r="B201" s="9" t="s">
        <v>37</v>
      </c>
      <c r="C201" s="41" t="s">
        <v>125</v>
      </c>
      <c r="D201" s="42">
        <f>'№8 (ведомст.)'!F43</f>
        <v>655.59999999999991</v>
      </c>
      <c r="E201" s="42">
        <f>'№8 (ведомст.)'!G43</f>
        <v>257.89999999999998</v>
      </c>
    </row>
    <row r="202" spans="1:5" ht="49.5">
      <c r="A202" s="9" t="s">
        <v>255</v>
      </c>
      <c r="B202" s="9"/>
      <c r="C202" s="41" t="s">
        <v>368</v>
      </c>
      <c r="D202" s="42">
        <f>D203</f>
        <v>42.8</v>
      </c>
      <c r="E202" s="42">
        <f>E203</f>
        <v>0</v>
      </c>
    </row>
    <row r="203" spans="1:5">
      <c r="A203" s="9" t="s">
        <v>255</v>
      </c>
      <c r="B203" s="9" t="s">
        <v>37</v>
      </c>
      <c r="C203" s="41" t="s">
        <v>125</v>
      </c>
      <c r="D203" s="42">
        <f>'№8 (ведомст.)'!F34</f>
        <v>42.8</v>
      </c>
      <c r="E203" s="42">
        <f>'№8 (ведомст.)'!G34</f>
        <v>0</v>
      </c>
    </row>
    <row r="204" spans="1:5" ht="66">
      <c r="A204" s="12" t="s">
        <v>484</v>
      </c>
      <c r="B204" s="44"/>
      <c r="C204" s="10" t="s">
        <v>485</v>
      </c>
      <c r="D204" s="42">
        <f>D205</f>
        <v>1614.1</v>
      </c>
      <c r="E204" s="42">
        <f>E205</f>
        <v>1277.4000000000001</v>
      </c>
    </row>
    <row r="205" spans="1:5">
      <c r="A205" s="12" t="s">
        <v>484</v>
      </c>
      <c r="B205" s="9" t="s">
        <v>37</v>
      </c>
      <c r="C205" s="41" t="s">
        <v>125</v>
      </c>
      <c r="D205" s="42">
        <f>'№8 (ведомст.)'!F45</f>
        <v>1614.1</v>
      </c>
      <c r="E205" s="42">
        <f>'№8 (ведомст.)'!G45</f>
        <v>1277.4000000000001</v>
      </c>
    </row>
    <row r="206" spans="1:5" s="56" customFormat="1" ht="82.5">
      <c r="A206" s="33" t="s">
        <v>257</v>
      </c>
      <c r="B206" s="33"/>
      <c r="C206" s="34" t="s">
        <v>187</v>
      </c>
      <c r="D206" s="52">
        <f>D207+D209</f>
        <v>75</v>
      </c>
      <c r="E206" s="52">
        <f>E207+E209</f>
        <v>75</v>
      </c>
    </row>
    <row r="207" spans="1:5" ht="33">
      <c r="A207" s="12" t="s">
        <v>258</v>
      </c>
      <c r="B207" s="9"/>
      <c r="C207" s="41" t="s">
        <v>188</v>
      </c>
      <c r="D207" s="42">
        <f>D208</f>
        <v>50</v>
      </c>
      <c r="E207" s="42">
        <f>E208</f>
        <v>50</v>
      </c>
    </row>
    <row r="208" spans="1:5">
      <c r="A208" s="12" t="s">
        <v>258</v>
      </c>
      <c r="B208" s="9" t="s">
        <v>37</v>
      </c>
      <c r="C208" s="41" t="s">
        <v>125</v>
      </c>
      <c r="D208" s="42">
        <f>'№8 (ведомст.)'!F48</f>
        <v>50</v>
      </c>
      <c r="E208" s="42">
        <f>'№8 (ведомст.)'!G48</f>
        <v>50</v>
      </c>
    </row>
    <row r="209" spans="1:5" ht="49.5">
      <c r="A209" s="12" t="s">
        <v>259</v>
      </c>
      <c r="B209" s="9"/>
      <c r="C209" s="41" t="s">
        <v>189</v>
      </c>
      <c r="D209" s="42">
        <f>D210</f>
        <v>25</v>
      </c>
      <c r="E209" s="42">
        <f>E210</f>
        <v>25</v>
      </c>
    </row>
    <row r="210" spans="1:5">
      <c r="A210" s="12" t="s">
        <v>259</v>
      </c>
      <c r="B210" s="9" t="s">
        <v>37</v>
      </c>
      <c r="C210" s="41" t="s">
        <v>125</v>
      </c>
      <c r="D210" s="42">
        <f>'№8 (ведомст.)'!F51</f>
        <v>25</v>
      </c>
      <c r="E210" s="42">
        <f>'№8 (ведомст.)'!G51</f>
        <v>25</v>
      </c>
    </row>
    <row r="211" spans="1:5" s="56" customFormat="1" ht="33">
      <c r="A211" s="33" t="s">
        <v>264</v>
      </c>
      <c r="B211" s="33"/>
      <c r="C211" s="34" t="s">
        <v>190</v>
      </c>
      <c r="D211" s="52">
        <f t="shared" ref="D211:E212" si="2">D212</f>
        <v>6406.9</v>
      </c>
      <c r="E211" s="52">
        <f t="shared" si="2"/>
        <v>6406.9</v>
      </c>
    </row>
    <row r="212" spans="1:5" ht="33">
      <c r="A212" s="12" t="s">
        <v>265</v>
      </c>
      <c r="B212" s="9"/>
      <c r="C212" s="41" t="s">
        <v>191</v>
      </c>
      <c r="D212" s="42">
        <f t="shared" si="2"/>
        <v>6406.9</v>
      </c>
      <c r="E212" s="42">
        <f t="shared" si="2"/>
        <v>6406.9</v>
      </c>
    </row>
    <row r="213" spans="1:5" ht="33">
      <c r="A213" s="12" t="s">
        <v>265</v>
      </c>
      <c r="B213" s="9" t="s">
        <v>37</v>
      </c>
      <c r="C213" s="41" t="s">
        <v>125</v>
      </c>
      <c r="D213" s="42">
        <f>'№8 (ведомст.)'!F85</f>
        <v>6406.9</v>
      </c>
      <c r="E213" s="42">
        <f>'№8 (ведомст.)'!G85</f>
        <v>6406.9</v>
      </c>
    </row>
    <row r="214" spans="1:5" s="56" customFormat="1" ht="49.5">
      <c r="A214" s="33" t="s">
        <v>260</v>
      </c>
      <c r="B214" s="33"/>
      <c r="C214" s="34" t="s">
        <v>183</v>
      </c>
      <c r="D214" s="52">
        <f>D223+D225+D215+D217+D219+D221</f>
        <v>2933.7</v>
      </c>
      <c r="E214" s="52">
        <f>E223+E225+E215+E217+E219+E221</f>
        <v>2933.7</v>
      </c>
    </row>
    <row r="215" spans="1:5" s="56" customFormat="1" ht="74.45" customHeight="1">
      <c r="A215" s="12" t="s">
        <v>304</v>
      </c>
      <c r="B215" s="16"/>
      <c r="C215" s="10" t="s">
        <v>230</v>
      </c>
      <c r="D215" s="42">
        <f>D216</f>
        <v>924</v>
      </c>
      <c r="E215" s="42">
        <f>E216</f>
        <v>924</v>
      </c>
    </row>
    <row r="216" spans="1:5" s="56" customFormat="1">
      <c r="A216" s="12" t="s">
        <v>304</v>
      </c>
      <c r="B216" s="9" t="s">
        <v>37</v>
      </c>
      <c r="C216" s="41" t="s">
        <v>125</v>
      </c>
      <c r="D216" s="42">
        <f>'№8 (ведомст.)'!F246</f>
        <v>924</v>
      </c>
      <c r="E216" s="42">
        <f>'№8 (ведомст.)'!G246</f>
        <v>924</v>
      </c>
    </row>
    <row r="217" spans="1:5" s="56" customFormat="1" ht="66">
      <c r="A217" s="12" t="s">
        <v>305</v>
      </c>
      <c r="B217" s="16"/>
      <c r="C217" s="10" t="s">
        <v>231</v>
      </c>
      <c r="D217" s="42">
        <f>D218</f>
        <v>480</v>
      </c>
      <c r="E217" s="42">
        <f>E218</f>
        <v>480</v>
      </c>
    </row>
    <row r="218" spans="1:5" s="56" customFormat="1">
      <c r="A218" s="12" t="s">
        <v>305</v>
      </c>
      <c r="B218" s="9" t="s">
        <v>37</v>
      </c>
      <c r="C218" s="41" t="s">
        <v>125</v>
      </c>
      <c r="D218" s="42">
        <f>'№8 (ведомст.)'!F247</f>
        <v>480</v>
      </c>
      <c r="E218" s="42">
        <f>'№8 (ведомст.)'!G247</f>
        <v>480</v>
      </c>
    </row>
    <row r="219" spans="1:5" s="56" customFormat="1" ht="66">
      <c r="A219" s="12" t="s">
        <v>316</v>
      </c>
      <c r="B219" s="16"/>
      <c r="C219" s="10" t="s">
        <v>232</v>
      </c>
      <c r="D219" s="42">
        <f>D220</f>
        <v>624</v>
      </c>
      <c r="E219" s="42">
        <f>E220</f>
        <v>624</v>
      </c>
    </row>
    <row r="220" spans="1:5" s="56" customFormat="1">
      <c r="A220" s="12" t="s">
        <v>316</v>
      </c>
      <c r="B220" s="9" t="s">
        <v>37</v>
      </c>
      <c r="C220" s="41" t="s">
        <v>125</v>
      </c>
      <c r="D220" s="42">
        <f>'№8 (ведомст.)'!F249</f>
        <v>624</v>
      </c>
      <c r="E220" s="42">
        <f>'№8 (ведомст.)'!G249</f>
        <v>624</v>
      </c>
    </row>
    <row r="221" spans="1:5" s="56" customFormat="1" ht="66">
      <c r="A221" s="12" t="s">
        <v>492</v>
      </c>
      <c r="B221" s="16"/>
      <c r="C221" s="10" t="s">
        <v>494</v>
      </c>
      <c r="D221" s="42">
        <f>D222</f>
        <v>477.6</v>
      </c>
      <c r="E221" s="42">
        <f>E222</f>
        <v>477.6</v>
      </c>
    </row>
    <row r="222" spans="1:5" s="56" customFormat="1">
      <c r="A222" s="12" t="s">
        <v>492</v>
      </c>
      <c r="B222" s="9" t="s">
        <v>37</v>
      </c>
      <c r="C222" s="41" t="s">
        <v>125</v>
      </c>
      <c r="D222" s="42">
        <f>'№8 (ведомст.)'!F251</f>
        <v>477.6</v>
      </c>
      <c r="E222" s="42">
        <f>'№8 (ведомст.)'!G251</f>
        <v>477.6</v>
      </c>
    </row>
    <row r="223" spans="1:5" ht="33">
      <c r="A223" s="12" t="s">
        <v>261</v>
      </c>
      <c r="B223" s="9"/>
      <c r="C223" s="41" t="s">
        <v>185</v>
      </c>
      <c r="D223" s="42">
        <f>D224</f>
        <v>51.6</v>
      </c>
      <c r="E223" s="42">
        <f>E224</f>
        <v>51.6</v>
      </c>
    </row>
    <row r="224" spans="1:5">
      <c r="A224" s="12" t="s">
        <v>261</v>
      </c>
      <c r="B224" s="9" t="s">
        <v>37</v>
      </c>
      <c r="C224" s="41" t="s">
        <v>125</v>
      </c>
      <c r="D224" s="42">
        <f>'№8 (ведомст.)'!F55</f>
        <v>51.6</v>
      </c>
      <c r="E224" s="42">
        <f>'№8 (ведомст.)'!G55</f>
        <v>51.6</v>
      </c>
    </row>
    <row r="225" spans="1:5" ht="33">
      <c r="A225" s="12" t="s">
        <v>301</v>
      </c>
      <c r="B225" s="9"/>
      <c r="C225" s="41" t="s">
        <v>184</v>
      </c>
      <c r="D225" s="42">
        <f>D226</f>
        <v>376.5</v>
      </c>
      <c r="E225" s="42">
        <f>E226</f>
        <v>376.5</v>
      </c>
    </row>
    <row r="226" spans="1:5">
      <c r="A226" s="12" t="s">
        <v>301</v>
      </c>
      <c r="B226" s="9" t="s">
        <v>37</v>
      </c>
      <c r="C226" s="41" t="s">
        <v>125</v>
      </c>
      <c r="D226" s="42">
        <f>'№8 (ведомст.)'!F230</f>
        <v>376.5</v>
      </c>
      <c r="E226" s="42">
        <f>'№8 (ведомст.)'!G230</f>
        <v>376.5</v>
      </c>
    </row>
    <row r="227" spans="1:5" s="56" customFormat="1">
      <c r="A227" s="33" t="s">
        <v>299</v>
      </c>
      <c r="B227" s="33"/>
      <c r="C227" s="34" t="s">
        <v>181</v>
      </c>
      <c r="D227" s="52">
        <f>D228+D230+D232</f>
        <v>1564.1000000000001</v>
      </c>
      <c r="E227" s="52">
        <f>E228+E230+E232</f>
        <v>1560.3</v>
      </c>
    </row>
    <row r="228" spans="1:5" s="56" customFormat="1" ht="49.5">
      <c r="A228" s="9" t="s">
        <v>300</v>
      </c>
      <c r="B228" s="9"/>
      <c r="C228" s="41" t="s">
        <v>106</v>
      </c>
      <c r="D228" s="42">
        <f>D229</f>
        <v>1410.8000000000002</v>
      </c>
      <c r="E228" s="42">
        <f>E229</f>
        <v>1410.8</v>
      </c>
    </row>
    <row r="229" spans="1:5" s="56" customFormat="1">
      <c r="A229" s="9" t="s">
        <v>300</v>
      </c>
      <c r="B229" s="9" t="s">
        <v>37</v>
      </c>
      <c r="C229" s="41" t="s">
        <v>125</v>
      </c>
      <c r="D229" s="42">
        <f>'№8 (ведомст.)'!F224</f>
        <v>1410.8000000000002</v>
      </c>
      <c r="E229" s="42">
        <f>'№8 (ведомст.)'!G224</f>
        <v>1410.8</v>
      </c>
    </row>
    <row r="230" spans="1:5" s="56" customFormat="1" ht="33">
      <c r="A230" s="32" t="s">
        <v>303</v>
      </c>
      <c r="B230" s="9"/>
      <c r="C230" s="41" t="s">
        <v>182</v>
      </c>
      <c r="D230" s="42">
        <f>D231</f>
        <v>90.5</v>
      </c>
      <c r="E230" s="42">
        <f>E231</f>
        <v>86.699999999999989</v>
      </c>
    </row>
    <row r="231" spans="1:5" s="56" customFormat="1">
      <c r="A231" s="32" t="s">
        <v>303</v>
      </c>
      <c r="B231" s="9" t="s">
        <v>37</v>
      </c>
      <c r="C231" s="41" t="s">
        <v>125</v>
      </c>
      <c r="D231" s="42">
        <f>'№8 (ведомст.)'!F234</f>
        <v>90.5</v>
      </c>
      <c r="E231" s="42">
        <f>'№8 (ведомст.)'!G234</f>
        <v>86.699999999999989</v>
      </c>
    </row>
    <row r="232" spans="1:5">
      <c r="A232" s="12" t="s">
        <v>302</v>
      </c>
      <c r="B232" s="16"/>
      <c r="C232" s="10" t="s">
        <v>240</v>
      </c>
      <c r="D232" s="42">
        <f>D233</f>
        <v>62.800000000000011</v>
      </c>
      <c r="E232" s="42">
        <f>E233</f>
        <v>62.8</v>
      </c>
    </row>
    <row r="233" spans="1:5">
      <c r="A233" s="12" t="s">
        <v>302</v>
      </c>
      <c r="B233" s="9" t="s">
        <v>37</v>
      </c>
      <c r="C233" s="41" t="s">
        <v>125</v>
      </c>
      <c r="D233" s="42">
        <f>'№8 (ведомст.)'!F238</f>
        <v>62.800000000000011</v>
      </c>
      <c r="E233" s="42">
        <f>'№8 (ведомст.)'!G238</f>
        <v>62.8</v>
      </c>
    </row>
    <row r="234" spans="1:5" s="56" customFormat="1">
      <c r="A234" s="33" t="s">
        <v>249</v>
      </c>
      <c r="B234" s="33"/>
      <c r="C234" s="34" t="s">
        <v>5</v>
      </c>
      <c r="D234" s="52">
        <f>D241+D243+D245+D247+D237+D235+D239</f>
        <v>39925.700000000004</v>
      </c>
      <c r="E234" s="52">
        <f>E241+E243+E245+E247+E237+E235+E239</f>
        <v>39679.299999999996</v>
      </c>
    </row>
    <row r="235" spans="1:5" s="56" customFormat="1" ht="49.5">
      <c r="A235" s="9" t="s">
        <v>253</v>
      </c>
      <c r="B235" s="9"/>
      <c r="C235" s="41" t="s">
        <v>371</v>
      </c>
      <c r="D235" s="42">
        <f>D236</f>
        <v>650</v>
      </c>
      <c r="E235" s="42">
        <f>E236</f>
        <v>650</v>
      </c>
    </row>
    <row r="236" spans="1:5" s="56" customFormat="1">
      <c r="A236" s="9" t="s">
        <v>253</v>
      </c>
      <c r="B236" s="9" t="s">
        <v>37</v>
      </c>
      <c r="C236" s="41" t="s">
        <v>125</v>
      </c>
      <c r="D236" s="42">
        <f>'№8 (ведомст.)'!F27</f>
        <v>650</v>
      </c>
      <c r="E236" s="42">
        <f>'№8 (ведомст.)'!G27</f>
        <v>650</v>
      </c>
    </row>
    <row r="237" spans="1:5" s="56" customFormat="1" ht="66">
      <c r="A237" s="12" t="s">
        <v>262</v>
      </c>
      <c r="B237" s="9"/>
      <c r="C237" s="41" t="s">
        <v>228</v>
      </c>
      <c r="D237" s="42">
        <f>D238</f>
        <v>264</v>
      </c>
      <c r="E237" s="42">
        <f>E238</f>
        <v>260.3</v>
      </c>
    </row>
    <row r="238" spans="1:5" s="56" customFormat="1">
      <c r="A238" s="12" t="s">
        <v>262</v>
      </c>
      <c r="B238" s="9" t="s">
        <v>37</v>
      </c>
      <c r="C238" s="41" t="s">
        <v>125</v>
      </c>
      <c r="D238" s="42">
        <f>'№8 (ведомст.)'!F62</f>
        <v>264</v>
      </c>
      <c r="E238" s="42">
        <f>'№8 (ведомст.)'!G62</f>
        <v>260.3</v>
      </c>
    </row>
    <row r="239" spans="1:5" s="56" customFormat="1" ht="66">
      <c r="A239" s="12" t="s">
        <v>548</v>
      </c>
      <c r="B239" s="44"/>
      <c r="C239" s="30" t="s">
        <v>549</v>
      </c>
      <c r="D239" s="42">
        <f>D240</f>
        <v>1.9</v>
      </c>
      <c r="E239" s="42">
        <f>E240</f>
        <v>0.7</v>
      </c>
    </row>
    <row r="240" spans="1:5" s="56" customFormat="1">
      <c r="A240" s="12" t="s">
        <v>548</v>
      </c>
      <c r="B240" s="9" t="s">
        <v>37</v>
      </c>
      <c r="C240" s="41" t="s">
        <v>125</v>
      </c>
      <c r="D240" s="42">
        <f>'№8 (ведомст.)'!F65</f>
        <v>1.9</v>
      </c>
      <c r="E240" s="42">
        <f>'№8 (ведомст.)'!G65</f>
        <v>0.7</v>
      </c>
    </row>
    <row r="241" spans="1:5">
      <c r="A241" s="12" t="s">
        <v>250</v>
      </c>
      <c r="B241" s="9"/>
      <c r="C241" s="41" t="s">
        <v>55</v>
      </c>
      <c r="D241" s="42">
        <f>D242</f>
        <v>1757</v>
      </c>
      <c r="E241" s="42">
        <f>E242</f>
        <v>1604.4</v>
      </c>
    </row>
    <row r="242" spans="1:5">
      <c r="A242" s="12" t="s">
        <v>250</v>
      </c>
      <c r="B242" s="9" t="s">
        <v>37</v>
      </c>
      <c r="C242" s="41" t="s">
        <v>125</v>
      </c>
      <c r="D242" s="42">
        <f>'№8 (ведомст.)'!F15</f>
        <v>1757</v>
      </c>
      <c r="E242" s="42">
        <f>'№8 (ведомст.)'!G15</f>
        <v>1604.4</v>
      </c>
    </row>
    <row r="243" spans="1:5" ht="49.5">
      <c r="A243" s="12" t="s">
        <v>251</v>
      </c>
      <c r="B243" s="9"/>
      <c r="C243" s="41" t="s">
        <v>113</v>
      </c>
      <c r="D243" s="42">
        <f>D244</f>
        <v>35792.5</v>
      </c>
      <c r="E243" s="42">
        <f>E244</f>
        <v>35703.899999999994</v>
      </c>
    </row>
    <row r="244" spans="1:5">
      <c r="A244" s="12" t="s">
        <v>251</v>
      </c>
      <c r="B244" s="9" t="s">
        <v>37</v>
      </c>
      <c r="C244" s="41" t="s">
        <v>125</v>
      </c>
      <c r="D244" s="42">
        <f>'№8 (ведомст.)'!F21</f>
        <v>35792.5</v>
      </c>
      <c r="E244" s="42">
        <f>'№8 (ведомст.)'!G21</f>
        <v>35703.899999999994</v>
      </c>
    </row>
    <row r="245" spans="1:5" ht="49.5">
      <c r="A245" s="12" t="s">
        <v>252</v>
      </c>
      <c r="B245" s="9"/>
      <c r="C245" s="41" t="s">
        <v>114</v>
      </c>
      <c r="D245" s="42">
        <f>D246</f>
        <v>254.29999999999998</v>
      </c>
      <c r="E245" s="42">
        <f>E246</f>
        <v>254</v>
      </c>
    </row>
    <row r="246" spans="1:5">
      <c r="A246" s="12" t="s">
        <v>252</v>
      </c>
      <c r="B246" s="9" t="s">
        <v>37</v>
      </c>
      <c r="C246" s="41" t="s">
        <v>125</v>
      </c>
      <c r="D246" s="42">
        <f>'№8 (ведомст.)'!F25+'№8 (ведомст.)'!F60+'№8 (ведомст.)'!F76</f>
        <v>254.29999999999998</v>
      </c>
      <c r="E246" s="42">
        <f>'№8 (ведомст.)'!G25+'№8 (ведомст.)'!G60+'№8 (ведомст.)'!G76</f>
        <v>254</v>
      </c>
    </row>
    <row r="247" spans="1:5" ht="33">
      <c r="A247" s="12" t="s">
        <v>263</v>
      </c>
      <c r="B247" s="44"/>
      <c r="C247" s="10" t="s">
        <v>369</v>
      </c>
      <c r="D247" s="42">
        <f>D248</f>
        <v>1206</v>
      </c>
      <c r="E247" s="42">
        <f>E248</f>
        <v>1206</v>
      </c>
    </row>
    <row r="248" spans="1:5">
      <c r="A248" s="12" t="s">
        <v>263</v>
      </c>
      <c r="B248" s="9" t="s">
        <v>37</v>
      </c>
      <c r="C248" s="41" t="s">
        <v>125</v>
      </c>
      <c r="D248" s="42">
        <f>'№8 (ведомст.)'!F78</f>
        <v>1206</v>
      </c>
      <c r="E248" s="42">
        <f>'№8 (ведомст.)'!G78</f>
        <v>1206</v>
      </c>
    </row>
    <row r="249" spans="1:5" s="56" customFormat="1" ht="49.5">
      <c r="A249" s="33" t="s">
        <v>314</v>
      </c>
      <c r="B249" s="33"/>
      <c r="C249" s="34" t="s">
        <v>168</v>
      </c>
      <c r="D249" s="52">
        <f>D250+D263</f>
        <v>10704</v>
      </c>
      <c r="E249" s="52">
        <f>E250+E263</f>
        <v>10644.1</v>
      </c>
    </row>
    <row r="250" spans="1:5" s="56" customFormat="1" ht="33">
      <c r="A250" s="33" t="s">
        <v>315</v>
      </c>
      <c r="B250" s="33"/>
      <c r="C250" s="34" t="s">
        <v>169</v>
      </c>
      <c r="D250" s="52">
        <f>D253+D255+D259+D251+D261+D257</f>
        <v>5043.7</v>
      </c>
      <c r="E250" s="52">
        <f>E253+E255+E259+E251+E261+E257</f>
        <v>4992.8999999999996</v>
      </c>
    </row>
    <row r="251" spans="1:5" s="56" customFormat="1" ht="33">
      <c r="A251" s="32" t="s">
        <v>322</v>
      </c>
      <c r="B251" s="32"/>
      <c r="C251" s="30" t="s">
        <v>235</v>
      </c>
      <c r="D251" s="42">
        <f>D252</f>
        <v>1765</v>
      </c>
      <c r="E251" s="42">
        <f>E252</f>
        <v>1714.5</v>
      </c>
    </row>
    <row r="252" spans="1:5" s="56" customFormat="1" ht="33">
      <c r="A252" s="32" t="s">
        <v>322</v>
      </c>
      <c r="B252" s="44" t="s">
        <v>69</v>
      </c>
      <c r="C252" s="41" t="s">
        <v>8</v>
      </c>
      <c r="D252" s="42">
        <f>'№8 (ведомст.)'!F318</f>
        <v>1765</v>
      </c>
      <c r="E252" s="42">
        <f>'№8 (ведомст.)'!G318</f>
        <v>1714.5</v>
      </c>
    </row>
    <row r="253" spans="1:5">
      <c r="A253" s="32" t="s">
        <v>318</v>
      </c>
      <c r="B253" s="44"/>
      <c r="C253" s="41" t="s">
        <v>170</v>
      </c>
      <c r="D253" s="42">
        <f>D254</f>
        <v>2360</v>
      </c>
      <c r="E253" s="42">
        <f>E254</f>
        <v>2359.6999999999998</v>
      </c>
    </row>
    <row r="254" spans="1:5" ht="33">
      <c r="A254" s="32" t="s">
        <v>318</v>
      </c>
      <c r="B254" s="44" t="s">
        <v>69</v>
      </c>
      <c r="C254" s="41" t="s">
        <v>8</v>
      </c>
      <c r="D254" s="42">
        <f>'№8 (ведомст.)'!F292</f>
        <v>2360</v>
      </c>
      <c r="E254" s="42">
        <f>'№8 (ведомст.)'!G292</f>
        <v>2359.6999999999998</v>
      </c>
    </row>
    <row r="255" spans="1:5" ht="33">
      <c r="A255" s="32" t="s">
        <v>319</v>
      </c>
      <c r="B255" s="44"/>
      <c r="C255" s="41" t="s">
        <v>171</v>
      </c>
      <c r="D255" s="42">
        <f>D256</f>
        <v>98</v>
      </c>
      <c r="E255" s="42">
        <f>E256</f>
        <v>98</v>
      </c>
    </row>
    <row r="256" spans="1:5" ht="33">
      <c r="A256" s="32" t="s">
        <v>319</v>
      </c>
      <c r="B256" s="44" t="s">
        <v>69</v>
      </c>
      <c r="C256" s="41" t="s">
        <v>8</v>
      </c>
      <c r="D256" s="42">
        <f>'№8 (ведомст.)'!F293</f>
        <v>98</v>
      </c>
      <c r="E256" s="42">
        <f>'№8 (ведомст.)'!G293</f>
        <v>98</v>
      </c>
    </row>
    <row r="257" spans="1:5" ht="33">
      <c r="A257" s="32" t="s">
        <v>510</v>
      </c>
      <c r="B257" s="32"/>
      <c r="C257" s="30" t="s">
        <v>511</v>
      </c>
      <c r="D257" s="42">
        <f>D258</f>
        <v>120</v>
      </c>
      <c r="E257" s="42">
        <f>E258</f>
        <v>120</v>
      </c>
    </row>
    <row r="258" spans="1:5" ht="33">
      <c r="A258" s="32" t="s">
        <v>510</v>
      </c>
      <c r="B258" s="44" t="s">
        <v>69</v>
      </c>
      <c r="C258" s="41" t="s">
        <v>8</v>
      </c>
      <c r="D258" s="42">
        <f>'№8 (ведомст.)'!F295</f>
        <v>120</v>
      </c>
      <c r="E258" s="42">
        <f>'№8 (ведомст.)'!G295</f>
        <v>120</v>
      </c>
    </row>
    <row r="259" spans="1:5" ht="33">
      <c r="A259" s="9" t="s">
        <v>321</v>
      </c>
      <c r="B259" s="44"/>
      <c r="C259" s="41" t="s">
        <v>172</v>
      </c>
      <c r="D259" s="42">
        <f>D260</f>
        <v>363</v>
      </c>
      <c r="E259" s="42">
        <f>E260</f>
        <v>363</v>
      </c>
    </row>
    <row r="260" spans="1:5" ht="33">
      <c r="A260" s="9" t="s">
        <v>321</v>
      </c>
      <c r="B260" s="44" t="s">
        <v>69</v>
      </c>
      <c r="C260" s="41" t="s">
        <v>8</v>
      </c>
      <c r="D260" s="42">
        <f>'№8 (ведомст.)'!F311</f>
        <v>363</v>
      </c>
      <c r="E260" s="42">
        <f>'№8 (ведомст.)'!G311</f>
        <v>363</v>
      </c>
    </row>
    <row r="261" spans="1:5" ht="33">
      <c r="A261" s="32" t="s">
        <v>476</v>
      </c>
      <c r="B261" s="44"/>
      <c r="C261" s="10" t="s">
        <v>475</v>
      </c>
      <c r="D261" s="42">
        <f>D262</f>
        <v>337.7</v>
      </c>
      <c r="E261" s="42">
        <f>E262</f>
        <v>337.7</v>
      </c>
    </row>
    <row r="262" spans="1:5" ht="33">
      <c r="A262" s="32" t="s">
        <v>476</v>
      </c>
      <c r="B262" s="44" t="s">
        <v>69</v>
      </c>
      <c r="C262" s="41" t="s">
        <v>8</v>
      </c>
      <c r="D262" s="42">
        <f>'№8 (ведомст.)'!F322</f>
        <v>337.7</v>
      </c>
      <c r="E262" s="42">
        <f>'№8 (ведомст.)'!G322</f>
        <v>337.7</v>
      </c>
    </row>
    <row r="263" spans="1:5" s="56" customFormat="1">
      <c r="A263" s="33" t="s">
        <v>320</v>
      </c>
      <c r="B263" s="33"/>
      <c r="C263" s="34" t="s">
        <v>5</v>
      </c>
      <c r="D263" s="52">
        <f t="shared" ref="D263:E264" si="3">D264</f>
        <v>5660.3</v>
      </c>
      <c r="E263" s="52">
        <f t="shared" si="3"/>
        <v>5651.2000000000007</v>
      </c>
    </row>
    <row r="264" spans="1:5" ht="49.5">
      <c r="A264" s="32" t="s">
        <v>317</v>
      </c>
      <c r="B264" s="44"/>
      <c r="C264" s="41" t="s">
        <v>113</v>
      </c>
      <c r="D264" s="42">
        <f t="shared" si="3"/>
        <v>5660.3</v>
      </c>
      <c r="E264" s="42">
        <f t="shared" si="3"/>
        <v>5651.2000000000007</v>
      </c>
    </row>
    <row r="265" spans="1:5" ht="33">
      <c r="A265" s="32" t="s">
        <v>317</v>
      </c>
      <c r="B265" s="44" t="s">
        <v>69</v>
      </c>
      <c r="C265" s="41" t="s">
        <v>8</v>
      </c>
      <c r="D265" s="42">
        <f>'№8 (ведомст.)'!F299</f>
        <v>5660.3</v>
      </c>
      <c r="E265" s="42">
        <f>'№8 (ведомст.)'!G299</f>
        <v>5651.2000000000007</v>
      </c>
    </row>
    <row r="266" spans="1:5" s="56" customFormat="1" ht="38.450000000000003" customHeight="1">
      <c r="A266" s="33" t="s">
        <v>306</v>
      </c>
      <c r="B266" s="33"/>
      <c r="C266" s="34" t="s">
        <v>14</v>
      </c>
      <c r="D266" s="52">
        <f>D267+D273+D276+D270</f>
        <v>12011.2</v>
      </c>
      <c r="E266" s="52">
        <f>E267+E273+E276+E270</f>
        <v>11978.800000000001</v>
      </c>
    </row>
    <row r="267" spans="1:5" s="56" customFormat="1" ht="33">
      <c r="A267" s="33" t="s">
        <v>310</v>
      </c>
      <c r="B267" s="33"/>
      <c r="C267" s="34" t="s">
        <v>224</v>
      </c>
      <c r="D267" s="52">
        <f t="shared" ref="D267:E268" si="4">D268</f>
        <v>959.09999999999991</v>
      </c>
      <c r="E267" s="52">
        <f t="shared" si="4"/>
        <v>959.1</v>
      </c>
    </row>
    <row r="268" spans="1:5" ht="49.5">
      <c r="A268" s="9" t="s">
        <v>311</v>
      </c>
      <c r="B268" s="44"/>
      <c r="C268" s="41" t="s">
        <v>227</v>
      </c>
      <c r="D268" s="42">
        <f t="shared" si="4"/>
        <v>959.09999999999991</v>
      </c>
      <c r="E268" s="42">
        <f t="shared" si="4"/>
        <v>959.1</v>
      </c>
    </row>
    <row r="269" spans="1:5" ht="33">
      <c r="A269" s="9" t="s">
        <v>311</v>
      </c>
      <c r="B269" s="44" t="s">
        <v>71</v>
      </c>
      <c r="C269" s="41" t="s">
        <v>102</v>
      </c>
      <c r="D269" s="42">
        <f>'№8 (ведомст.)'!F272</f>
        <v>959.09999999999991</v>
      </c>
      <c r="E269" s="42">
        <f>'№8 (ведомст.)'!G272</f>
        <v>959.1</v>
      </c>
    </row>
    <row r="270" spans="1:5" ht="33">
      <c r="A270" s="33" t="s">
        <v>519</v>
      </c>
      <c r="B270" s="33"/>
      <c r="C270" s="34" t="s">
        <v>516</v>
      </c>
      <c r="D270" s="52">
        <f>D271</f>
        <v>238.40000000000003</v>
      </c>
      <c r="E270" s="52">
        <f>E271</f>
        <v>237.2</v>
      </c>
    </row>
    <row r="271" spans="1:5">
      <c r="A271" s="9" t="s">
        <v>520</v>
      </c>
      <c r="B271" s="44"/>
      <c r="C271" s="10" t="s">
        <v>517</v>
      </c>
      <c r="D271" s="42">
        <f>D272</f>
        <v>238.40000000000003</v>
      </c>
      <c r="E271" s="42">
        <f>E272</f>
        <v>237.2</v>
      </c>
    </row>
    <row r="272" spans="1:5" ht="33">
      <c r="A272" s="9" t="s">
        <v>520</v>
      </c>
      <c r="B272" s="44" t="s">
        <v>71</v>
      </c>
      <c r="C272" s="41" t="s">
        <v>102</v>
      </c>
      <c r="D272" s="42">
        <f>'№8 (ведомст.)'!F284</f>
        <v>238.40000000000003</v>
      </c>
      <c r="E272" s="42">
        <f>'№8 (ведомст.)'!G284</f>
        <v>237.2</v>
      </c>
    </row>
    <row r="273" spans="1:5" s="56" customFormat="1">
      <c r="A273" s="33" t="s">
        <v>312</v>
      </c>
      <c r="B273" s="33"/>
      <c r="C273" s="34" t="s">
        <v>148</v>
      </c>
      <c r="D273" s="52">
        <f t="shared" ref="D273:E274" si="5">D274</f>
        <v>32.5</v>
      </c>
      <c r="E273" s="52">
        <f t="shared" si="5"/>
        <v>6.1</v>
      </c>
    </row>
    <row r="274" spans="1:5" ht="33">
      <c r="A274" s="9" t="s">
        <v>313</v>
      </c>
      <c r="B274" s="9"/>
      <c r="C274" s="31" t="s">
        <v>149</v>
      </c>
      <c r="D274" s="42">
        <f t="shared" si="5"/>
        <v>32.5</v>
      </c>
      <c r="E274" s="42">
        <f t="shared" si="5"/>
        <v>6.1</v>
      </c>
    </row>
    <row r="275" spans="1:5" ht="33">
      <c r="A275" s="9" t="s">
        <v>313</v>
      </c>
      <c r="B275" s="44" t="s">
        <v>71</v>
      </c>
      <c r="C275" s="41" t="s">
        <v>102</v>
      </c>
      <c r="D275" s="42">
        <f>'№8 (ведомст.)'!F276</f>
        <v>32.5</v>
      </c>
      <c r="E275" s="42">
        <f>'№8 (ведомст.)'!G276</f>
        <v>6.1</v>
      </c>
    </row>
    <row r="276" spans="1:5" s="56" customFormat="1">
      <c r="A276" s="33" t="s">
        <v>307</v>
      </c>
      <c r="B276" s="33"/>
      <c r="C276" s="34" t="s">
        <v>5</v>
      </c>
      <c r="D276" s="52">
        <f t="shared" ref="D276:E277" si="6">D277</f>
        <v>10781.2</v>
      </c>
      <c r="E276" s="52">
        <f t="shared" si="6"/>
        <v>10776.4</v>
      </c>
    </row>
    <row r="277" spans="1:5" ht="49.5">
      <c r="A277" s="9" t="s">
        <v>308</v>
      </c>
      <c r="B277" s="44"/>
      <c r="C277" s="41" t="s">
        <v>113</v>
      </c>
      <c r="D277" s="42">
        <f t="shared" si="6"/>
        <v>10781.2</v>
      </c>
      <c r="E277" s="42">
        <f t="shared" si="6"/>
        <v>10776.4</v>
      </c>
    </row>
    <row r="278" spans="1:5" ht="33">
      <c r="A278" s="9" t="s">
        <v>308</v>
      </c>
      <c r="B278" s="44" t="s">
        <v>71</v>
      </c>
      <c r="C278" s="41" t="s">
        <v>102</v>
      </c>
      <c r="D278" s="42">
        <f>'№8 (ведомст.)'!F259</f>
        <v>10781.2</v>
      </c>
      <c r="E278" s="42">
        <f>'№8 (ведомст.)'!G259</f>
        <v>10776.4</v>
      </c>
    </row>
    <row r="279" spans="1:5" s="56" customFormat="1" ht="33">
      <c r="A279" s="33" t="s">
        <v>366</v>
      </c>
      <c r="B279" s="33"/>
      <c r="C279" s="34" t="s">
        <v>225</v>
      </c>
      <c r="D279" s="52">
        <f>D280+D291+D283+D288</f>
        <v>5937.4999999999991</v>
      </c>
      <c r="E279" s="52">
        <f>E280+E291+E283+E288</f>
        <v>4914.8999999999996</v>
      </c>
    </row>
    <row r="280" spans="1:5" s="56" customFormat="1">
      <c r="A280" s="33" t="s">
        <v>456</v>
      </c>
      <c r="B280" s="33"/>
      <c r="C280" s="34" t="s">
        <v>23</v>
      </c>
      <c r="D280" s="52">
        <f t="shared" ref="D280:E281" si="7">D281</f>
        <v>1000</v>
      </c>
      <c r="E280" s="52">
        <f t="shared" si="7"/>
        <v>0</v>
      </c>
    </row>
    <row r="281" spans="1:5" ht="25.15" customHeight="1">
      <c r="A281" s="4" t="s">
        <v>309</v>
      </c>
      <c r="B281" s="44" t="s">
        <v>105</v>
      </c>
      <c r="C281" s="41" t="s">
        <v>150</v>
      </c>
      <c r="D281" s="42">
        <f t="shared" si="7"/>
        <v>1000</v>
      </c>
      <c r="E281" s="42">
        <f t="shared" si="7"/>
        <v>0</v>
      </c>
    </row>
    <row r="282" spans="1:5" ht="33">
      <c r="A282" s="4" t="s">
        <v>309</v>
      </c>
      <c r="B282" s="44" t="s">
        <v>71</v>
      </c>
      <c r="C282" s="41" t="s">
        <v>102</v>
      </c>
      <c r="D282" s="42">
        <f>'№8 (ведомст.)'!F266</f>
        <v>1000</v>
      </c>
      <c r="E282" s="42">
        <f>'№8 (ведомст.)'!G266</f>
        <v>0</v>
      </c>
    </row>
    <row r="283" spans="1:5" s="56" customFormat="1" ht="33">
      <c r="A283" s="33">
        <v>9940000000</v>
      </c>
      <c r="B283" s="33"/>
      <c r="C283" s="34" t="s">
        <v>477</v>
      </c>
      <c r="D283" s="52">
        <f>D284</f>
        <v>833.7</v>
      </c>
      <c r="E283" s="52">
        <f>E284</f>
        <v>833.7</v>
      </c>
    </row>
    <row r="284" spans="1:5">
      <c r="A284" s="4" t="s">
        <v>478</v>
      </c>
      <c r="B284" s="44"/>
      <c r="C284" s="10" t="s">
        <v>479</v>
      </c>
      <c r="D284" s="42">
        <f>D285+D286+D287</f>
        <v>833.7</v>
      </c>
      <c r="E284" s="42">
        <f>E285+E286+E287</f>
        <v>833.7</v>
      </c>
    </row>
    <row r="285" spans="1:5">
      <c r="A285" s="4" t="s">
        <v>478</v>
      </c>
      <c r="B285" s="9" t="s">
        <v>37</v>
      </c>
      <c r="C285" s="41" t="s">
        <v>125</v>
      </c>
      <c r="D285" s="42">
        <f>'№8 (ведомст.)'!F70</f>
        <v>117.80000000000001</v>
      </c>
      <c r="E285" s="42">
        <f>'№8 (ведомст.)'!G70</f>
        <v>117.8</v>
      </c>
    </row>
    <row r="286" spans="1:5" ht="33">
      <c r="A286" s="4" t="s">
        <v>478</v>
      </c>
      <c r="B286" s="44" t="s">
        <v>69</v>
      </c>
      <c r="C286" s="41" t="s">
        <v>8</v>
      </c>
      <c r="D286" s="42">
        <f>'№8 (ведомст.)'!F302</f>
        <v>483.7</v>
      </c>
      <c r="E286" s="42">
        <f>'№8 (ведомст.)'!G302</f>
        <v>483.7</v>
      </c>
    </row>
    <row r="287" spans="1:5" ht="33">
      <c r="A287" s="4" t="s">
        <v>478</v>
      </c>
      <c r="B287" s="9" t="s">
        <v>16</v>
      </c>
      <c r="C287" s="41" t="s">
        <v>21</v>
      </c>
      <c r="D287" s="42">
        <f>'№8 (ведомст.)'!F347</f>
        <v>232.2</v>
      </c>
      <c r="E287" s="42">
        <f>'№8 (ведомст.)'!G347</f>
        <v>232.2</v>
      </c>
    </row>
    <row r="288" spans="1:5" ht="33">
      <c r="A288" s="33" t="s">
        <v>507</v>
      </c>
      <c r="B288" s="9"/>
      <c r="C288" s="34" t="s">
        <v>504</v>
      </c>
      <c r="D288" s="52">
        <f>D289</f>
        <v>100</v>
      </c>
      <c r="E288" s="52">
        <f>E289</f>
        <v>100</v>
      </c>
    </row>
    <row r="289" spans="1:5" ht="33">
      <c r="A289" s="4" t="s">
        <v>505</v>
      </c>
      <c r="B289" s="44"/>
      <c r="C289" s="10" t="s">
        <v>506</v>
      </c>
      <c r="D289" s="42">
        <f>D290</f>
        <v>100</v>
      </c>
      <c r="E289" s="42">
        <f>E290</f>
        <v>100</v>
      </c>
    </row>
    <row r="290" spans="1:5">
      <c r="A290" s="4" t="s">
        <v>505</v>
      </c>
      <c r="B290" s="9" t="s">
        <v>24</v>
      </c>
      <c r="C290" s="41" t="s">
        <v>25</v>
      </c>
      <c r="D290" s="42">
        <f>'№8 (ведомст.)'!F465</f>
        <v>100</v>
      </c>
      <c r="E290" s="42">
        <f>'№8 (ведомст.)'!G465</f>
        <v>100</v>
      </c>
    </row>
    <row r="291" spans="1:5" s="56" customFormat="1" ht="49.5">
      <c r="A291" s="54">
        <v>9990000000</v>
      </c>
      <c r="B291" s="33"/>
      <c r="C291" s="34" t="s">
        <v>10</v>
      </c>
      <c r="D291" s="52">
        <f>D292+D294</f>
        <v>4003.7999999999997</v>
      </c>
      <c r="E291" s="52">
        <f>E292+E294</f>
        <v>3981.2</v>
      </c>
    </row>
    <row r="292" spans="1:5">
      <c r="A292" s="4" t="s">
        <v>324</v>
      </c>
      <c r="B292" s="89" t="s">
        <v>105</v>
      </c>
      <c r="C292" s="41" t="s">
        <v>11</v>
      </c>
      <c r="D292" s="42">
        <f>D293</f>
        <v>1198.9000000000001</v>
      </c>
      <c r="E292" s="42">
        <f>E293</f>
        <v>1198.9000000000001</v>
      </c>
    </row>
    <row r="293" spans="1:5">
      <c r="A293" s="4" t="s">
        <v>324</v>
      </c>
      <c r="B293" s="44" t="s">
        <v>31</v>
      </c>
      <c r="C293" s="41" t="s">
        <v>7</v>
      </c>
      <c r="D293" s="42">
        <f>'№8 (ведомст.)'!F335</f>
        <v>1198.9000000000001</v>
      </c>
      <c r="E293" s="42">
        <f>'№8 (ведомст.)'!G335</f>
        <v>1198.9000000000001</v>
      </c>
    </row>
    <row r="294" spans="1:5" ht="33">
      <c r="A294" s="4" t="s">
        <v>325</v>
      </c>
      <c r="B294" s="44" t="s">
        <v>105</v>
      </c>
      <c r="C294" s="41" t="s">
        <v>12</v>
      </c>
      <c r="D294" s="42">
        <f>D295</f>
        <v>2804.8999999999996</v>
      </c>
      <c r="E294" s="42">
        <f>E295</f>
        <v>2782.2999999999997</v>
      </c>
    </row>
    <row r="295" spans="1:5">
      <c r="A295" s="4" t="s">
        <v>325</v>
      </c>
      <c r="B295" s="44" t="s">
        <v>31</v>
      </c>
      <c r="C295" s="41" t="s">
        <v>7</v>
      </c>
      <c r="D295" s="42">
        <f>'№8 (ведомст.)'!F337</f>
        <v>2804.8999999999996</v>
      </c>
      <c r="E295" s="42">
        <f>'№8 (ведомст.)'!G337</f>
        <v>2782.2999999999997</v>
      </c>
    </row>
  </sheetData>
  <mergeCells count="4">
    <mergeCell ref="C1:E1"/>
    <mergeCell ref="C2:E2"/>
    <mergeCell ref="C3:E3"/>
    <mergeCell ref="A5:E5"/>
  </mergeCells>
  <pageMargins left="0.59055118110236227" right="0.11811023622047245" top="0.15748031496062992" bottom="0.15748031496062992" header="0.31496062992125984" footer="0.31496062992125984"/>
  <pageSetup paperSize="9" scale="74" fitToHeight="0" orientation="portrait" r:id="rId1"/>
</worksheet>
</file>

<file path=xl/worksheets/sheet12.xml><?xml version="1.0" encoding="utf-8"?>
<worksheet xmlns="http://schemas.openxmlformats.org/spreadsheetml/2006/main" xmlns:r="http://schemas.openxmlformats.org/officeDocument/2006/relationships">
  <sheetPr>
    <pageSetUpPr fitToPage="1"/>
  </sheetPr>
  <dimension ref="A1:F51"/>
  <sheetViews>
    <sheetView workbookViewId="0">
      <selection activeCell="C12" sqref="C12"/>
    </sheetView>
  </sheetViews>
  <sheetFormatPr defaultColWidth="9.140625" defaultRowHeight="16.5"/>
  <cols>
    <col min="1" max="1" width="15.7109375" style="3" customWidth="1"/>
    <col min="2" max="2" width="8.42578125" style="3" customWidth="1"/>
    <col min="3" max="3" width="83.140625" style="43" customWidth="1"/>
    <col min="4" max="4" width="14.5703125" style="3" customWidth="1"/>
    <col min="5" max="5" width="14.28515625" style="43" customWidth="1"/>
    <col min="6" max="6" width="10.28515625" style="43" bestFit="1" customWidth="1"/>
    <col min="7" max="16384" width="9.140625" style="43"/>
  </cols>
  <sheetData>
    <row r="1" spans="1:5">
      <c r="C1" s="263" t="s">
        <v>606</v>
      </c>
      <c r="D1" s="263"/>
      <c r="E1" s="263"/>
    </row>
    <row r="2" spans="1:5">
      <c r="C2" s="263" t="s">
        <v>1145</v>
      </c>
      <c r="D2" s="263"/>
      <c r="E2" s="263"/>
    </row>
    <row r="3" spans="1:5">
      <c r="C3" s="263" t="s">
        <v>1147</v>
      </c>
      <c r="D3" s="263"/>
      <c r="E3" s="263"/>
    </row>
    <row r="4" spans="1:5" ht="25.9" customHeight="1">
      <c r="A4" s="270"/>
      <c r="B4" s="270"/>
      <c r="C4" s="270"/>
      <c r="D4" s="270"/>
    </row>
    <row r="5" spans="1:5" ht="69.599999999999994" customHeight="1">
      <c r="A5" s="264" t="s">
        <v>607</v>
      </c>
      <c r="B5" s="264"/>
      <c r="C5" s="264"/>
      <c r="D5" s="264"/>
      <c r="E5" s="264"/>
    </row>
    <row r="6" spans="1:5">
      <c r="A6" s="107"/>
      <c r="B6" s="107"/>
      <c r="C6" s="107"/>
      <c r="D6" s="107"/>
      <c r="E6" s="111" t="s">
        <v>641</v>
      </c>
    </row>
    <row r="7" spans="1:5" ht="49.5">
      <c r="A7" s="16" t="s">
        <v>34</v>
      </c>
      <c r="B7" s="16" t="s">
        <v>33</v>
      </c>
      <c r="C7" s="16" t="s">
        <v>36</v>
      </c>
      <c r="D7" s="233" t="s">
        <v>575</v>
      </c>
      <c r="E7" s="16" t="s">
        <v>576</v>
      </c>
    </row>
    <row r="8" spans="1:5">
      <c r="A8" s="16">
        <v>1</v>
      </c>
      <c r="B8" s="16">
        <v>2</v>
      </c>
      <c r="C8" s="113">
        <v>3</v>
      </c>
      <c r="D8" s="53">
        <v>4</v>
      </c>
      <c r="E8" s="61">
        <v>5</v>
      </c>
    </row>
    <row r="9" spans="1:5">
      <c r="A9" s="16"/>
      <c r="B9" s="16"/>
      <c r="C9" s="114" t="s">
        <v>96</v>
      </c>
      <c r="D9" s="52">
        <f>D10+D12+D14+D16+D18+D20+D22+D24+D26+D28+D30+D32+D34+D36+D40+D42+D44+D46+D48+D50</f>
        <v>289145.19999999995</v>
      </c>
      <c r="E9" s="52">
        <f>E10+E12+E14+E16+E18+E20+E22+E24+E26+E28+E30+E32+E34+E36+E40+E42+E44+E46+E48+E50</f>
        <v>288606.5</v>
      </c>
    </row>
    <row r="10" spans="1:5" ht="72" customHeight="1">
      <c r="A10" s="9"/>
      <c r="B10" s="9"/>
      <c r="C10" s="55" t="s">
        <v>587</v>
      </c>
      <c r="D10" s="115">
        <f>D11</f>
        <v>86181.9</v>
      </c>
      <c r="E10" s="115">
        <f>E11</f>
        <v>86181.9</v>
      </c>
    </row>
    <row r="11" spans="1:5">
      <c r="A11" s="9" t="s">
        <v>348</v>
      </c>
      <c r="B11" s="9" t="s">
        <v>24</v>
      </c>
      <c r="C11" s="10" t="s">
        <v>25</v>
      </c>
      <c r="D11" s="116">
        <f>'№8 (ведомст.)'!F421</f>
        <v>86181.9</v>
      </c>
      <c r="E11" s="116">
        <f>'№8 (ведомст.)'!G421</f>
        <v>86181.9</v>
      </c>
    </row>
    <row r="12" spans="1:5" ht="99">
      <c r="A12" s="54"/>
      <c r="B12" s="54"/>
      <c r="C12" s="55" t="s">
        <v>588</v>
      </c>
      <c r="D12" s="115">
        <f>D13</f>
        <v>169112.6</v>
      </c>
      <c r="E12" s="115">
        <f>E13</f>
        <v>169112.6</v>
      </c>
    </row>
    <row r="13" spans="1:5">
      <c r="A13" s="9" t="s">
        <v>355</v>
      </c>
      <c r="B13" s="9" t="s">
        <v>24</v>
      </c>
      <c r="C13" s="10" t="s">
        <v>25</v>
      </c>
      <c r="D13" s="116">
        <f>'№8 (ведомст.)'!F441</f>
        <v>169112.6</v>
      </c>
      <c r="E13" s="116">
        <f>'№8 (ведомст.)'!G441</f>
        <v>169112.6</v>
      </c>
    </row>
    <row r="14" spans="1:5" s="56" customFormat="1" ht="99">
      <c r="A14" s="54"/>
      <c r="B14" s="54"/>
      <c r="C14" s="55" t="s">
        <v>589</v>
      </c>
      <c r="D14" s="52">
        <f>D15</f>
        <v>7487.8</v>
      </c>
      <c r="E14" s="52">
        <f>E15</f>
        <v>7487.8</v>
      </c>
    </row>
    <row r="15" spans="1:5" s="56" customFormat="1" ht="21" customHeight="1">
      <c r="A15" s="9" t="s">
        <v>360</v>
      </c>
      <c r="B15" s="9" t="s">
        <v>24</v>
      </c>
      <c r="C15" s="10" t="s">
        <v>25</v>
      </c>
      <c r="D15" s="42">
        <f>'№8 (ведомст.)'!F499</f>
        <v>7487.8</v>
      </c>
      <c r="E15" s="42">
        <f>'№8 (ведомст.)'!G499</f>
        <v>7487.8</v>
      </c>
    </row>
    <row r="16" spans="1:5" s="56" customFormat="1" ht="49.5">
      <c r="A16" s="54"/>
      <c r="B16" s="54"/>
      <c r="C16" s="55" t="s">
        <v>590</v>
      </c>
      <c r="D16" s="52">
        <f>D17</f>
        <v>650</v>
      </c>
      <c r="E16" s="52">
        <f>E17</f>
        <v>650</v>
      </c>
    </row>
    <row r="17" spans="1:6" s="56" customFormat="1">
      <c r="A17" s="9" t="s">
        <v>253</v>
      </c>
      <c r="B17" s="9" t="s">
        <v>37</v>
      </c>
      <c r="C17" s="41" t="s">
        <v>125</v>
      </c>
      <c r="D17" s="42">
        <f>'№8 (ведомст.)'!F27</f>
        <v>650</v>
      </c>
      <c r="E17" s="42">
        <f>'№8 (ведомст.)'!G27</f>
        <v>650</v>
      </c>
    </row>
    <row r="18" spans="1:6" s="56" customFormat="1" ht="49.5">
      <c r="A18" s="9"/>
      <c r="B18" s="9"/>
      <c r="C18" s="55" t="s">
        <v>591</v>
      </c>
      <c r="D18" s="52">
        <f>D19</f>
        <v>42.8</v>
      </c>
      <c r="E18" s="52">
        <f>E19</f>
        <v>0</v>
      </c>
    </row>
    <row r="19" spans="1:6" s="56" customFormat="1">
      <c r="A19" s="9" t="s">
        <v>255</v>
      </c>
      <c r="B19" s="9" t="s">
        <v>37</v>
      </c>
      <c r="C19" s="41" t="s">
        <v>125</v>
      </c>
      <c r="D19" s="42">
        <f>'№8 (ведомст.)'!F34</f>
        <v>42.8</v>
      </c>
      <c r="E19" s="42">
        <f>'№8 (ведомст.)'!G34</f>
        <v>0</v>
      </c>
    </row>
    <row r="20" spans="1:6" s="56" customFormat="1" ht="99">
      <c r="A20" s="9"/>
      <c r="B20" s="9"/>
      <c r="C20" s="55" t="s">
        <v>592</v>
      </c>
      <c r="D20" s="52">
        <f>D21</f>
        <v>250.9</v>
      </c>
      <c r="E20" s="52">
        <f>E21</f>
        <v>250.9</v>
      </c>
    </row>
    <row r="21" spans="1:6" s="56" customFormat="1">
      <c r="A21" s="12" t="s">
        <v>268</v>
      </c>
      <c r="B21" s="9" t="s">
        <v>37</v>
      </c>
      <c r="C21" s="41" t="s">
        <v>125</v>
      </c>
      <c r="D21" s="42">
        <f>'№8 (ведомст.)'!F92</f>
        <v>250.9</v>
      </c>
      <c r="E21" s="42">
        <f>'№8 (ведомст.)'!G92</f>
        <v>250.9</v>
      </c>
    </row>
    <row r="22" spans="1:6" s="56" customFormat="1" ht="33">
      <c r="A22" s="54"/>
      <c r="B22" s="54"/>
      <c r="C22" s="55" t="s">
        <v>593</v>
      </c>
      <c r="D22" s="52">
        <f>D23</f>
        <v>1206</v>
      </c>
      <c r="E22" s="52">
        <f>E23</f>
        <v>1206</v>
      </c>
    </row>
    <row r="23" spans="1:6" s="56" customFormat="1">
      <c r="A23" s="12" t="s">
        <v>263</v>
      </c>
      <c r="B23" s="9" t="s">
        <v>37</v>
      </c>
      <c r="C23" s="10" t="s">
        <v>125</v>
      </c>
      <c r="D23" s="42">
        <f>'№8 (ведомст.)'!F78</f>
        <v>1206</v>
      </c>
      <c r="E23" s="42">
        <f>'№8 (ведомст.)'!G78</f>
        <v>1206</v>
      </c>
    </row>
    <row r="24" spans="1:6" s="56" customFormat="1" ht="66">
      <c r="A24" s="54"/>
      <c r="B24" s="54"/>
      <c r="C24" s="55" t="s">
        <v>594</v>
      </c>
      <c r="D24" s="52">
        <f>D25</f>
        <v>264</v>
      </c>
      <c r="E24" s="52">
        <f>E25</f>
        <v>260.3</v>
      </c>
      <c r="F24" s="117"/>
    </row>
    <row r="25" spans="1:6" s="56" customFormat="1" ht="20.45" customHeight="1">
      <c r="A25" s="12" t="s">
        <v>262</v>
      </c>
      <c r="B25" s="9" t="s">
        <v>37</v>
      </c>
      <c r="C25" s="10" t="s">
        <v>125</v>
      </c>
      <c r="D25" s="42">
        <f>'№8 (ведомст.)'!F62</f>
        <v>264</v>
      </c>
      <c r="E25" s="42">
        <f>'№8 (ведомст.)'!G62</f>
        <v>260.3</v>
      </c>
    </row>
    <row r="26" spans="1:6" ht="82.5">
      <c r="A26" s="9"/>
      <c r="B26" s="9"/>
      <c r="C26" s="8" t="s">
        <v>595</v>
      </c>
      <c r="D26" s="52">
        <f>D27</f>
        <v>6864.9</v>
      </c>
      <c r="E26" s="52">
        <f>E27</f>
        <v>6770.8</v>
      </c>
    </row>
    <row r="27" spans="1:6" ht="33">
      <c r="A27" s="9" t="s">
        <v>452</v>
      </c>
      <c r="B27" s="9" t="s">
        <v>69</v>
      </c>
      <c r="C27" s="10" t="s">
        <v>596</v>
      </c>
      <c r="D27" s="42">
        <f>'№8 (ведомст.)'!F328</f>
        <v>6864.9</v>
      </c>
      <c r="E27" s="42">
        <f>'№8 (ведомст.)'!G328</f>
        <v>6770.8</v>
      </c>
    </row>
    <row r="28" spans="1:6" ht="33">
      <c r="A28" s="9"/>
      <c r="B28" s="9"/>
      <c r="C28" s="8" t="s">
        <v>597</v>
      </c>
      <c r="D28" s="52">
        <f>D29</f>
        <v>5594.4</v>
      </c>
      <c r="E28" s="52">
        <f>E29</f>
        <v>5594.4</v>
      </c>
    </row>
    <row r="29" spans="1:6">
      <c r="A29" s="9" t="s">
        <v>480</v>
      </c>
      <c r="B29" s="9" t="s">
        <v>24</v>
      </c>
      <c r="C29" s="10" t="s">
        <v>25</v>
      </c>
      <c r="D29" s="42">
        <f>'№8 (ведомст.)'!F443</f>
        <v>5594.4</v>
      </c>
      <c r="E29" s="42">
        <f>'№8 (ведомст.)'!G443</f>
        <v>5594.4</v>
      </c>
    </row>
    <row r="30" spans="1:6" ht="82.5">
      <c r="A30" s="9"/>
      <c r="B30" s="9"/>
      <c r="C30" s="8" t="s">
        <v>598</v>
      </c>
      <c r="D30" s="52">
        <f>D31</f>
        <v>1614.1</v>
      </c>
      <c r="E30" s="52">
        <f>E31</f>
        <v>1277.4000000000001</v>
      </c>
    </row>
    <row r="31" spans="1:6">
      <c r="A31" s="12" t="s">
        <v>484</v>
      </c>
      <c r="B31" s="9" t="s">
        <v>37</v>
      </c>
      <c r="C31" s="10" t="s">
        <v>125</v>
      </c>
      <c r="D31" s="28">
        <f>'№8 (ведомст.)'!F44</f>
        <v>1614.1</v>
      </c>
      <c r="E31" s="28">
        <f>'№8 (ведомст.)'!G44</f>
        <v>1277.4000000000001</v>
      </c>
    </row>
    <row r="32" spans="1:6" ht="49.5">
      <c r="A32" s="9"/>
      <c r="B32" s="9"/>
      <c r="C32" s="8" t="s">
        <v>599</v>
      </c>
      <c r="D32" s="52">
        <f>D33</f>
        <v>477.6</v>
      </c>
      <c r="E32" s="52">
        <f>E33</f>
        <v>477.6</v>
      </c>
    </row>
    <row r="33" spans="1:5">
      <c r="A33" s="12" t="s">
        <v>492</v>
      </c>
      <c r="B33" s="9" t="s">
        <v>37</v>
      </c>
      <c r="C33" s="10" t="s">
        <v>125</v>
      </c>
      <c r="D33" s="4">
        <f>'№8 (ведомст.)'!F252</f>
        <v>477.6</v>
      </c>
      <c r="E33" s="4">
        <f>'№8 (ведомст.)'!G252</f>
        <v>477.6</v>
      </c>
    </row>
    <row r="34" spans="1:5" ht="49.5">
      <c r="A34" s="9"/>
      <c r="B34" s="9"/>
      <c r="C34" s="8" t="s">
        <v>600</v>
      </c>
      <c r="D34" s="52">
        <f>D35</f>
        <v>4227</v>
      </c>
      <c r="E34" s="52">
        <f>E35</f>
        <v>4227</v>
      </c>
    </row>
    <row r="35" spans="1:5">
      <c r="A35" s="12" t="s">
        <v>493</v>
      </c>
      <c r="B35" s="9" t="s">
        <v>24</v>
      </c>
      <c r="C35" s="10" t="s">
        <v>25</v>
      </c>
      <c r="D35" s="28">
        <f>'№8 (ведомст.)'!F439</f>
        <v>4227</v>
      </c>
      <c r="E35" s="28">
        <f>'№8 (ведомст.)'!G439</f>
        <v>4227</v>
      </c>
    </row>
    <row r="36" spans="1:5">
      <c r="A36" s="9"/>
      <c r="B36" s="9"/>
      <c r="C36" s="8" t="s">
        <v>573</v>
      </c>
      <c r="D36" s="52">
        <f>D38+D37+D39</f>
        <v>3107.1</v>
      </c>
      <c r="E36" s="52">
        <f>E38+E37+E39</f>
        <v>3106.8</v>
      </c>
    </row>
    <row r="37" spans="1:5" ht="33">
      <c r="A37" s="12" t="s">
        <v>499</v>
      </c>
      <c r="B37" s="9" t="s">
        <v>16</v>
      </c>
      <c r="C37" s="10" t="s">
        <v>21</v>
      </c>
      <c r="D37" s="42">
        <f>'№8 (ведомст.)'!F361</f>
        <v>246.29999999999998</v>
      </c>
      <c r="E37" s="42">
        <f>'№8 (ведомст.)'!G361</f>
        <v>246.3</v>
      </c>
    </row>
    <row r="38" spans="1:5">
      <c r="A38" s="12" t="s">
        <v>498</v>
      </c>
      <c r="B38" s="9" t="s">
        <v>24</v>
      </c>
      <c r="C38" s="10" t="s">
        <v>25</v>
      </c>
      <c r="D38" s="28">
        <f>'№8 (ведомст.)'!F475</f>
        <v>35.800000000000011</v>
      </c>
      <c r="E38" s="28">
        <f>'№8 (ведомст.)'!G475</f>
        <v>35.5</v>
      </c>
    </row>
    <row r="39" spans="1:5">
      <c r="A39" s="12" t="s">
        <v>499</v>
      </c>
      <c r="B39" s="9" t="s">
        <v>24</v>
      </c>
      <c r="C39" s="10" t="s">
        <v>25</v>
      </c>
      <c r="D39" s="28">
        <f>'№8 (ведомст.)'!F477</f>
        <v>2825</v>
      </c>
      <c r="E39" s="28">
        <f>'№8 (ведомст.)'!G477</f>
        <v>2825</v>
      </c>
    </row>
    <row r="40" spans="1:5" ht="49.5">
      <c r="A40" s="9"/>
      <c r="B40" s="9"/>
      <c r="C40" s="8" t="s">
        <v>601</v>
      </c>
      <c r="D40" s="52">
        <f>D41</f>
        <v>100</v>
      </c>
      <c r="E40" s="52">
        <f>E41</f>
        <v>100</v>
      </c>
    </row>
    <row r="41" spans="1:5">
      <c r="A41" s="4" t="s">
        <v>505</v>
      </c>
      <c r="B41" s="9" t="s">
        <v>24</v>
      </c>
      <c r="C41" s="10" t="s">
        <v>25</v>
      </c>
      <c r="D41" s="28">
        <f>'№8 (ведомст.)'!F466</f>
        <v>100</v>
      </c>
      <c r="E41" s="28">
        <f>'№8 (ведомст.)'!G466</f>
        <v>100</v>
      </c>
    </row>
    <row r="42" spans="1:5" s="56" customFormat="1" ht="33">
      <c r="A42" s="54"/>
      <c r="B42" s="54"/>
      <c r="C42" s="8" t="s">
        <v>574</v>
      </c>
      <c r="D42" s="54">
        <f>D43</f>
        <v>255.1</v>
      </c>
      <c r="E42" s="54">
        <f>E43</f>
        <v>195.2</v>
      </c>
    </row>
    <row r="43" spans="1:5">
      <c r="A43" s="9" t="s">
        <v>508</v>
      </c>
      <c r="B43" s="9" t="s">
        <v>37</v>
      </c>
      <c r="C43" s="10" t="s">
        <v>125</v>
      </c>
      <c r="D43" s="4">
        <f>'№8 (ведомст.)'!F158</f>
        <v>255.1</v>
      </c>
      <c r="E43" s="4">
        <f>'№8 (ведомст.)'!G158</f>
        <v>195.2</v>
      </c>
    </row>
    <row r="44" spans="1:5" ht="33">
      <c r="A44" s="4"/>
      <c r="B44" s="4"/>
      <c r="C44" s="8" t="s">
        <v>602</v>
      </c>
      <c r="D44" s="54">
        <f>D45</f>
        <v>418.9</v>
      </c>
      <c r="E44" s="54">
        <f>E45</f>
        <v>418.9</v>
      </c>
    </row>
    <row r="45" spans="1:5" ht="33">
      <c r="A45" s="9" t="s">
        <v>541</v>
      </c>
      <c r="B45" s="9" t="s">
        <v>16</v>
      </c>
      <c r="C45" s="10" t="s">
        <v>21</v>
      </c>
      <c r="D45" s="4">
        <f>'№8 (ведомст.)'!F389</f>
        <v>418.9</v>
      </c>
      <c r="E45" s="4">
        <f>'№8 (ведомст.)'!G389</f>
        <v>418.9</v>
      </c>
    </row>
    <row r="46" spans="1:5" ht="33">
      <c r="A46" s="4"/>
      <c r="B46" s="4"/>
      <c r="C46" s="8" t="s">
        <v>603</v>
      </c>
      <c r="D46" s="54">
        <f>D47</f>
        <v>1274.0999999999999</v>
      </c>
      <c r="E46" s="54">
        <f>E47</f>
        <v>1274.0999999999999</v>
      </c>
    </row>
    <row r="47" spans="1:5" ht="33">
      <c r="A47" s="9" t="s">
        <v>543</v>
      </c>
      <c r="B47" s="9" t="s">
        <v>16</v>
      </c>
      <c r="C47" s="10" t="s">
        <v>21</v>
      </c>
      <c r="D47" s="4">
        <f>'№8 (ведомст.)'!F391</f>
        <v>1274.0999999999999</v>
      </c>
      <c r="E47" s="4">
        <f>'№8 (ведомст.)'!G391</f>
        <v>1274.0999999999999</v>
      </c>
    </row>
    <row r="48" spans="1:5" ht="33">
      <c r="A48" s="4"/>
      <c r="B48" s="4"/>
      <c r="C48" s="8" t="s">
        <v>604</v>
      </c>
      <c r="D48" s="29">
        <f>D49</f>
        <v>14.1</v>
      </c>
      <c r="E48" s="29">
        <f>E49</f>
        <v>14.1</v>
      </c>
    </row>
    <row r="49" spans="1:5">
      <c r="A49" s="9" t="s">
        <v>544</v>
      </c>
      <c r="B49" s="9" t="s">
        <v>37</v>
      </c>
      <c r="C49" s="10" t="s">
        <v>125</v>
      </c>
      <c r="D49" s="4">
        <f>'№8 (ведомст.)'!F207</f>
        <v>14.1</v>
      </c>
      <c r="E49" s="4">
        <f>'№8 (ведомст.)'!G207</f>
        <v>14.1</v>
      </c>
    </row>
    <row r="50" spans="1:5" ht="82.5">
      <c r="A50" s="4"/>
      <c r="B50" s="4"/>
      <c r="C50" s="8" t="s">
        <v>605</v>
      </c>
      <c r="D50" s="29">
        <f>D51</f>
        <v>1.9</v>
      </c>
      <c r="E50" s="29">
        <f>E51</f>
        <v>0.7</v>
      </c>
    </row>
    <row r="51" spans="1:5">
      <c r="A51" s="12" t="s">
        <v>548</v>
      </c>
      <c r="B51" s="9" t="s">
        <v>37</v>
      </c>
      <c r="C51" s="10" t="s">
        <v>125</v>
      </c>
      <c r="D51" s="4">
        <f>'№8 (ведомст.)'!F65</f>
        <v>1.9</v>
      </c>
      <c r="E51" s="4">
        <f>'№8 (ведомст.)'!G65</f>
        <v>0.7</v>
      </c>
    </row>
  </sheetData>
  <mergeCells count="5">
    <mergeCell ref="A4:D4"/>
    <mergeCell ref="C1:E1"/>
    <mergeCell ref="C2:E2"/>
    <mergeCell ref="C3:E3"/>
    <mergeCell ref="A5:E5"/>
  </mergeCells>
  <pageMargins left="0.59055118110236227" right="0.19685039370078741" top="0" bottom="0" header="0.31496062992125984" footer="0.31496062992125984"/>
  <pageSetup paperSize="9" scale="71" fitToHeight="0"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12"/>
  <sheetViews>
    <sheetView zoomScale="90" workbookViewId="0">
      <selection activeCell="L10" sqref="L10"/>
    </sheetView>
  </sheetViews>
  <sheetFormatPr defaultColWidth="9.140625" defaultRowHeight="16.5"/>
  <cols>
    <col min="1" max="1" width="51.5703125" style="2" customWidth="1"/>
    <col min="2" max="2" width="16.28515625" style="24" customWidth="1"/>
    <col min="3" max="3" width="12.42578125" style="24" customWidth="1"/>
    <col min="4" max="4" width="11.85546875" style="24" customWidth="1"/>
    <col min="5" max="5" width="32" style="2" customWidth="1"/>
    <col min="6" max="6" width="9.28515625" style="2" bestFit="1" customWidth="1"/>
    <col min="7" max="7" width="15" style="2" customWidth="1"/>
    <col min="8" max="8" width="9.28515625" style="2" bestFit="1" customWidth="1"/>
    <col min="9" max="9" width="15.85546875" style="2" customWidth="1"/>
    <col min="10" max="10" width="14" style="2" customWidth="1"/>
    <col min="11" max="254" width="9.140625" style="2"/>
    <col min="255" max="255" width="51.5703125" style="2" customWidth="1"/>
    <col min="256" max="256" width="16.28515625" style="2" customWidth="1"/>
    <col min="257" max="257" width="12.42578125" style="2" customWidth="1"/>
    <col min="258" max="258" width="11.85546875" style="2" customWidth="1"/>
    <col min="259" max="259" width="32" style="2" customWidth="1"/>
    <col min="260" max="260" width="9.28515625" style="2" bestFit="1" customWidth="1"/>
    <col min="261" max="261" width="14" style="2" customWidth="1"/>
    <col min="262" max="262" width="9.28515625" style="2" bestFit="1" customWidth="1"/>
    <col min="263" max="265" width="13.140625" style="2" bestFit="1" customWidth="1"/>
    <col min="266" max="510" width="9.140625" style="2"/>
    <col min="511" max="511" width="51.5703125" style="2" customWidth="1"/>
    <col min="512" max="512" width="16.28515625" style="2" customWidth="1"/>
    <col min="513" max="513" width="12.42578125" style="2" customWidth="1"/>
    <col min="514" max="514" width="11.85546875" style="2" customWidth="1"/>
    <col min="515" max="515" width="32" style="2" customWidth="1"/>
    <col min="516" max="516" width="9.28515625" style="2" bestFit="1" customWidth="1"/>
    <col min="517" max="517" width="14" style="2" customWidth="1"/>
    <col min="518" max="518" width="9.28515625" style="2" bestFit="1" customWidth="1"/>
    <col min="519" max="521" width="13.140625" style="2" bestFit="1" customWidth="1"/>
    <col min="522" max="766" width="9.140625" style="2"/>
    <col min="767" max="767" width="51.5703125" style="2" customWidth="1"/>
    <col min="768" max="768" width="16.28515625" style="2" customWidth="1"/>
    <col min="769" max="769" width="12.42578125" style="2" customWidth="1"/>
    <col min="770" max="770" width="11.85546875" style="2" customWidth="1"/>
    <col min="771" max="771" width="32" style="2" customWidth="1"/>
    <col min="772" max="772" width="9.28515625" style="2" bestFit="1" customWidth="1"/>
    <col min="773" max="773" width="14" style="2" customWidth="1"/>
    <col min="774" max="774" width="9.28515625" style="2" bestFit="1" customWidth="1"/>
    <col min="775" max="777" width="13.140625" style="2" bestFit="1" customWidth="1"/>
    <col min="778" max="1022" width="9.140625" style="2"/>
    <col min="1023" max="1023" width="51.5703125" style="2" customWidth="1"/>
    <col min="1024" max="1024" width="16.28515625" style="2" customWidth="1"/>
    <col min="1025" max="1025" width="12.42578125" style="2" customWidth="1"/>
    <col min="1026" max="1026" width="11.85546875" style="2" customWidth="1"/>
    <col min="1027" max="1027" width="32" style="2" customWidth="1"/>
    <col min="1028" max="1028" width="9.28515625" style="2" bestFit="1" customWidth="1"/>
    <col min="1029" max="1029" width="14" style="2" customWidth="1"/>
    <col min="1030" max="1030" width="9.28515625" style="2" bestFit="1" customWidth="1"/>
    <col min="1031" max="1033" width="13.140625" style="2" bestFit="1" customWidth="1"/>
    <col min="1034" max="1278" width="9.140625" style="2"/>
    <col min="1279" max="1279" width="51.5703125" style="2" customWidth="1"/>
    <col min="1280" max="1280" width="16.28515625" style="2" customWidth="1"/>
    <col min="1281" max="1281" width="12.42578125" style="2" customWidth="1"/>
    <col min="1282" max="1282" width="11.85546875" style="2" customWidth="1"/>
    <col min="1283" max="1283" width="32" style="2" customWidth="1"/>
    <col min="1284" max="1284" width="9.28515625" style="2" bestFit="1" customWidth="1"/>
    <col min="1285" max="1285" width="14" style="2" customWidth="1"/>
    <col min="1286" max="1286" width="9.28515625" style="2" bestFit="1" customWidth="1"/>
    <col min="1287" max="1289" width="13.140625" style="2" bestFit="1" customWidth="1"/>
    <col min="1290" max="1534" width="9.140625" style="2"/>
    <col min="1535" max="1535" width="51.5703125" style="2" customWidth="1"/>
    <col min="1536" max="1536" width="16.28515625" style="2" customWidth="1"/>
    <col min="1537" max="1537" width="12.42578125" style="2" customWidth="1"/>
    <col min="1538" max="1538" width="11.85546875" style="2" customWidth="1"/>
    <col min="1539" max="1539" width="32" style="2" customWidth="1"/>
    <col min="1540" max="1540" width="9.28515625" style="2" bestFit="1" customWidth="1"/>
    <col min="1541" max="1541" width="14" style="2" customWidth="1"/>
    <col min="1542" max="1542" width="9.28515625" style="2" bestFit="1" customWidth="1"/>
    <col min="1543" max="1545" width="13.140625" style="2" bestFit="1" customWidth="1"/>
    <col min="1546" max="1790" width="9.140625" style="2"/>
    <col min="1791" max="1791" width="51.5703125" style="2" customWidth="1"/>
    <col min="1792" max="1792" width="16.28515625" style="2" customWidth="1"/>
    <col min="1793" max="1793" width="12.42578125" style="2" customWidth="1"/>
    <col min="1794" max="1794" width="11.85546875" style="2" customWidth="1"/>
    <col min="1795" max="1795" width="32" style="2" customWidth="1"/>
    <col min="1796" max="1796" width="9.28515625" style="2" bestFit="1" customWidth="1"/>
    <col min="1797" max="1797" width="14" style="2" customWidth="1"/>
    <col min="1798" max="1798" width="9.28515625" style="2" bestFit="1" customWidth="1"/>
    <col min="1799" max="1801" width="13.140625" style="2" bestFit="1" customWidth="1"/>
    <col min="1802" max="2046" width="9.140625" style="2"/>
    <col min="2047" max="2047" width="51.5703125" style="2" customWidth="1"/>
    <col min="2048" max="2048" width="16.28515625" style="2" customWidth="1"/>
    <col min="2049" max="2049" width="12.42578125" style="2" customWidth="1"/>
    <col min="2050" max="2050" width="11.85546875" style="2" customWidth="1"/>
    <col min="2051" max="2051" width="32" style="2" customWidth="1"/>
    <col min="2052" max="2052" width="9.28515625" style="2" bestFit="1" customWidth="1"/>
    <col min="2053" max="2053" width="14" style="2" customWidth="1"/>
    <col min="2054" max="2054" width="9.28515625" style="2" bestFit="1" customWidth="1"/>
    <col min="2055" max="2057" width="13.140625" style="2" bestFit="1" customWidth="1"/>
    <col min="2058" max="2302" width="9.140625" style="2"/>
    <col min="2303" max="2303" width="51.5703125" style="2" customWidth="1"/>
    <col min="2304" max="2304" width="16.28515625" style="2" customWidth="1"/>
    <col min="2305" max="2305" width="12.42578125" style="2" customWidth="1"/>
    <col min="2306" max="2306" width="11.85546875" style="2" customWidth="1"/>
    <col min="2307" max="2307" width="32" style="2" customWidth="1"/>
    <col min="2308" max="2308" width="9.28515625" style="2" bestFit="1" customWidth="1"/>
    <col min="2309" max="2309" width="14" style="2" customWidth="1"/>
    <col min="2310" max="2310" width="9.28515625" style="2" bestFit="1" customWidth="1"/>
    <col min="2311" max="2313" width="13.140625" style="2" bestFit="1" customWidth="1"/>
    <col min="2314" max="2558" width="9.140625" style="2"/>
    <col min="2559" max="2559" width="51.5703125" style="2" customWidth="1"/>
    <col min="2560" max="2560" width="16.28515625" style="2" customWidth="1"/>
    <col min="2561" max="2561" width="12.42578125" style="2" customWidth="1"/>
    <col min="2562" max="2562" width="11.85546875" style="2" customWidth="1"/>
    <col min="2563" max="2563" width="32" style="2" customWidth="1"/>
    <col min="2564" max="2564" width="9.28515625" style="2" bestFit="1" customWidth="1"/>
    <col min="2565" max="2565" width="14" style="2" customWidth="1"/>
    <col min="2566" max="2566" width="9.28515625" style="2" bestFit="1" customWidth="1"/>
    <col min="2567" max="2569" width="13.140625" style="2" bestFit="1" customWidth="1"/>
    <col min="2570" max="2814" width="9.140625" style="2"/>
    <col min="2815" max="2815" width="51.5703125" style="2" customWidth="1"/>
    <col min="2816" max="2816" width="16.28515625" style="2" customWidth="1"/>
    <col min="2817" max="2817" width="12.42578125" style="2" customWidth="1"/>
    <col min="2818" max="2818" width="11.85546875" style="2" customWidth="1"/>
    <col min="2819" max="2819" width="32" style="2" customWidth="1"/>
    <col min="2820" max="2820" width="9.28515625" style="2" bestFit="1" customWidth="1"/>
    <col min="2821" max="2821" width="14" style="2" customWidth="1"/>
    <col min="2822" max="2822" width="9.28515625" style="2" bestFit="1" customWidth="1"/>
    <col min="2823" max="2825" width="13.140625" style="2" bestFit="1" customWidth="1"/>
    <col min="2826" max="3070" width="9.140625" style="2"/>
    <col min="3071" max="3071" width="51.5703125" style="2" customWidth="1"/>
    <col min="3072" max="3072" width="16.28515625" style="2" customWidth="1"/>
    <col min="3073" max="3073" width="12.42578125" style="2" customWidth="1"/>
    <col min="3074" max="3074" width="11.85546875" style="2" customWidth="1"/>
    <col min="3075" max="3075" width="32" style="2" customWidth="1"/>
    <col min="3076" max="3076" width="9.28515625" style="2" bestFit="1" customWidth="1"/>
    <col min="3077" max="3077" width="14" style="2" customWidth="1"/>
    <col min="3078" max="3078" width="9.28515625" style="2" bestFit="1" customWidth="1"/>
    <col min="3079" max="3081" width="13.140625" style="2" bestFit="1" customWidth="1"/>
    <col min="3082" max="3326" width="9.140625" style="2"/>
    <col min="3327" max="3327" width="51.5703125" style="2" customWidth="1"/>
    <col min="3328" max="3328" width="16.28515625" style="2" customWidth="1"/>
    <col min="3329" max="3329" width="12.42578125" style="2" customWidth="1"/>
    <col min="3330" max="3330" width="11.85546875" style="2" customWidth="1"/>
    <col min="3331" max="3331" width="32" style="2" customWidth="1"/>
    <col min="3332" max="3332" width="9.28515625" style="2" bestFit="1" customWidth="1"/>
    <col min="3333" max="3333" width="14" style="2" customWidth="1"/>
    <col min="3334" max="3334" width="9.28515625" style="2" bestFit="1" customWidth="1"/>
    <col min="3335" max="3337" width="13.140625" style="2" bestFit="1" customWidth="1"/>
    <col min="3338" max="3582" width="9.140625" style="2"/>
    <col min="3583" max="3583" width="51.5703125" style="2" customWidth="1"/>
    <col min="3584" max="3584" width="16.28515625" style="2" customWidth="1"/>
    <col min="3585" max="3585" width="12.42578125" style="2" customWidth="1"/>
    <col min="3586" max="3586" width="11.85546875" style="2" customWidth="1"/>
    <col min="3587" max="3587" width="32" style="2" customWidth="1"/>
    <col min="3588" max="3588" width="9.28515625" style="2" bestFit="1" customWidth="1"/>
    <col min="3589" max="3589" width="14" style="2" customWidth="1"/>
    <col min="3590" max="3590" width="9.28515625" style="2" bestFit="1" customWidth="1"/>
    <col min="3591" max="3593" width="13.140625" style="2" bestFit="1" customWidth="1"/>
    <col min="3594" max="3838" width="9.140625" style="2"/>
    <col min="3839" max="3839" width="51.5703125" style="2" customWidth="1"/>
    <col min="3840" max="3840" width="16.28515625" style="2" customWidth="1"/>
    <col min="3841" max="3841" width="12.42578125" style="2" customWidth="1"/>
    <col min="3842" max="3842" width="11.85546875" style="2" customWidth="1"/>
    <col min="3843" max="3843" width="32" style="2" customWidth="1"/>
    <col min="3844" max="3844" width="9.28515625" style="2" bestFit="1" customWidth="1"/>
    <col min="3845" max="3845" width="14" style="2" customWidth="1"/>
    <col min="3846" max="3846" width="9.28515625" style="2" bestFit="1" customWidth="1"/>
    <col min="3847" max="3849" width="13.140625" style="2" bestFit="1" customWidth="1"/>
    <col min="3850" max="4094" width="9.140625" style="2"/>
    <col min="4095" max="4095" width="51.5703125" style="2" customWidth="1"/>
    <col min="4096" max="4096" width="16.28515625" style="2" customWidth="1"/>
    <col min="4097" max="4097" width="12.42578125" style="2" customWidth="1"/>
    <col min="4098" max="4098" width="11.85546875" style="2" customWidth="1"/>
    <col min="4099" max="4099" width="32" style="2" customWidth="1"/>
    <col min="4100" max="4100" width="9.28515625" style="2" bestFit="1" customWidth="1"/>
    <col min="4101" max="4101" width="14" style="2" customWidth="1"/>
    <col min="4102" max="4102" width="9.28515625" style="2" bestFit="1" customWidth="1"/>
    <col min="4103" max="4105" width="13.140625" style="2" bestFit="1" customWidth="1"/>
    <col min="4106" max="4350" width="9.140625" style="2"/>
    <col min="4351" max="4351" width="51.5703125" style="2" customWidth="1"/>
    <col min="4352" max="4352" width="16.28515625" style="2" customWidth="1"/>
    <col min="4353" max="4353" width="12.42578125" style="2" customWidth="1"/>
    <col min="4354" max="4354" width="11.85546875" style="2" customWidth="1"/>
    <col min="4355" max="4355" width="32" style="2" customWidth="1"/>
    <col min="4356" max="4356" width="9.28515625" style="2" bestFit="1" customWidth="1"/>
    <col min="4357" max="4357" width="14" style="2" customWidth="1"/>
    <col min="4358" max="4358" width="9.28515625" style="2" bestFit="1" customWidth="1"/>
    <col min="4359" max="4361" width="13.140625" style="2" bestFit="1" customWidth="1"/>
    <col min="4362" max="4606" width="9.140625" style="2"/>
    <col min="4607" max="4607" width="51.5703125" style="2" customWidth="1"/>
    <col min="4608" max="4608" width="16.28515625" style="2" customWidth="1"/>
    <col min="4609" max="4609" width="12.42578125" style="2" customWidth="1"/>
    <col min="4610" max="4610" width="11.85546875" style="2" customWidth="1"/>
    <col min="4611" max="4611" width="32" style="2" customWidth="1"/>
    <col min="4612" max="4612" width="9.28515625" style="2" bestFit="1" customWidth="1"/>
    <col min="4613" max="4613" width="14" style="2" customWidth="1"/>
    <col min="4614" max="4614" width="9.28515625" style="2" bestFit="1" customWidth="1"/>
    <col min="4615" max="4617" width="13.140625" style="2" bestFit="1" customWidth="1"/>
    <col min="4618" max="4862" width="9.140625" style="2"/>
    <col min="4863" max="4863" width="51.5703125" style="2" customWidth="1"/>
    <col min="4864" max="4864" width="16.28515625" style="2" customWidth="1"/>
    <col min="4865" max="4865" width="12.42578125" style="2" customWidth="1"/>
    <col min="4866" max="4866" width="11.85546875" style="2" customWidth="1"/>
    <col min="4867" max="4867" width="32" style="2" customWidth="1"/>
    <col min="4868" max="4868" width="9.28515625" style="2" bestFit="1" customWidth="1"/>
    <col min="4869" max="4869" width="14" style="2" customWidth="1"/>
    <col min="4870" max="4870" width="9.28515625" style="2" bestFit="1" customWidth="1"/>
    <col min="4871" max="4873" width="13.140625" style="2" bestFit="1" customWidth="1"/>
    <col min="4874" max="5118" width="9.140625" style="2"/>
    <col min="5119" max="5119" width="51.5703125" style="2" customWidth="1"/>
    <col min="5120" max="5120" width="16.28515625" style="2" customWidth="1"/>
    <col min="5121" max="5121" width="12.42578125" style="2" customWidth="1"/>
    <col min="5122" max="5122" width="11.85546875" style="2" customWidth="1"/>
    <col min="5123" max="5123" width="32" style="2" customWidth="1"/>
    <col min="5124" max="5124" width="9.28515625" style="2" bestFit="1" customWidth="1"/>
    <col min="5125" max="5125" width="14" style="2" customWidth="1"/>
    <col min="5126" max="5126" width="9.28515625" style="2" bestFit="1" customWidth="1"/>
    <col min="5127" max="5129" width="13.140625" style="2" bestFit="1" customWidth="1"/>
    <col min="5130" max="5374" width="9.140625" style="2"/>
    <col min="5375" max="5375" width="51.5703125" style="2" customWidth="1"/>
    <col min="5376" max="5376" width="16.28515625" style="2" customWidth="1"/>
    <col min="5377" max="5377" width="12.42578125" style="2" customWidth="1"/>
    <col min="5378" max="5378" width="11.85546875" style="2" customWidth="1"/>
    <col min="5379" max="5379" width="32" style="2" customWidth="1"/>
    <col min="5380" max="5380" width="9.28515625" style="2" bestFit="1" customWidth="1"/>
    <col min="5381" max="5381" width="14" style="2" customWidth="1"/>
    <col min="5382" max="5382" width="9.28515625" style="2" bestFit="1" customWidth="1"/>
    <col min="5383" max="5385" width="13.140625" style="2" bestFit="1" customWidth="1"/>
    <col min="5386" max="5630" width="9.140625" style="2"/>
    <col min="5631" max="5631" width="51.5703125" style="2" customWidth="1"/>
    <col min="5632" max="5632" width="16.28515625" style="2" customWidth="1"/>
    <col min="5633" max="5633" width="12.42578125" style="2" customWidth="1"/>
    <col min="5634" max="5634" width="11.85546875" style="2" customWidth="1"/>
    <col min="5635" max="5635" width="32" style="2" customWidth="1"/>
    <col min="5636" max="5636" width="9.28515625" style="2" bestFit="1" customWidth="1"/>
    <col min="5637" max="5637" width="14" style="2" customWidth="1"/>
    <col min="5638" max="5638" width="9.28515625" style="2" bestFit="1" customWidth="1"/>
    <col min="5639" max="5641" width="13.140625" style="2" bestFit="1" customWidth="1"/>
    <col min="5642" max="5886" width="9.140625" style="2"/>
    <col min="5887" max="5887" width="51.5703125" style="2" customWidth="1"/>
    <col min="5888" max="5888" width="16.28515625" style="2" customWidth="1"/>
    <col min="5889" max="5889" width="12.42578125" style="2" customWidth="1"/>
    <col min="5890" max="5890" width="11.85546875" style="2" customWidth="1"/>
    <col min="5891" max="5891" width="32" style="2" customWidth="1"/>
    <col min="5892" max="5892" width="9.28515625" style="2" bestFit="1" customWidth="1"/>
    <col min="5893" max="5893" width="14" style="2" customWidth="1"/>
    <col min="5894" max="5894" width="9.28515625" style="2" bestFit="1" customWidth="1"/>
    <col min="5895" max="5897" width="13.140625" style="2" bestFit="1" customWidth="1"/>
    <col min="5898" max="6142" width="9.140625" style="2"/>
    <col min="6143" max="6143" width="51.5703125" style="2" customWidth="1"/>
    <col min="6144" max="6144" width="16.28515625" style="2" customWidth="1"/>
    <col min="6145" max="6145" width="12.42578125" style="2" customWidth="1"/>
    <col min="6146" max="6146" width="11.85546875" style="2" customWidth="1"/>
    <col min="6147" max="6147" width="32" style="2" customWidth="1"/>
    <col min="6148" max="6148" width="9.28515625" style="2" bestFit="1" customWidth="1"/>
    <col min="6149" max="6149" width="14" style="2" customWidth="1"/>
    <col min="6150" max="6150" width="9.28515625" style="2" bestFit="1" customWidth="1"/>
    <col min="6151" max="6153" width="13.140625" style="2" bestFit="1" customWidth="1"/>
    <col min="6154" max="6398" width="9.140625" style="2"/>
    <col min="6399" max="6399" width="51.5703125" style="2" customWidth="1"/>
    <col min="6400" max="6400" width="16.28515625" style="2" customWidth="1"/>
    <col min="6401" max="6401" width="12.42578125" style="2" customWidth="1"/>
    <col min="6402" max="6402" width="11.85546875" style="2" customWidth="1"/>
    <col min="6403" max="6403" width="32" style="2" customWidth="1"/>
    <col min="6404" max="6404" width="9.28515625" style="2" bestFit="1" customWidth="1"/>
    <col min="6405" max="6405" width="14" style="2" customWidth="1"/>
    <col min="6406" max="6406" width="9.28515625" style="2" bestFit="1" customWidth="1"/>
    <col min="6407" max="6409" width="13.140625" style="2" bestFit="1" customWidth="1"/>
    <col min="6410" max="6654" width="9.140625" style="2"/>
    <col min="6655" max="6655" width="51.5703125" style="2" customWidth="1"/>
    <col min="6656" max="6656" width="16.28515625" style="2" customWidth="1"/>
    <col min="6657" max="6657" width="12.42578125" style="2" customWidth="1"/>
    <col min="6658" max="6658" width="11.85546875" style="2" customWidth="1"/>
    <col min="6659" max="6659" width="32" style="2" customWidth="1"/>
    <col min="6660" max="6660" width="9.28515625" style="2" bestFit="1" customWidth="1"/>
    <col min="6661" max="6661" width="14" style="2" customWidth="1"/>
    <col min="6662" max="6662" width="9.28515625" style="2" bestFit="1" customWidth="1"/>
    <col min="6663" max="6665" width="13.140625" style="2" bestFit="1" customWidth="1"/>
    <col min="6666" max="6910" width="9.140625" style="2"/>
    <col min="6911" max="6911" width="51.5703125" style="2" customWidth="1"/>
    <col min="6912" max="6912" width="16.28515625" style="2" customWidth="1"/>
    <col min="6913" max="6913" width="12.42578125" style="2" customWidth="1"/>
    <col min="6914" max="6914" width="11.85546875" style="2" customWidth="1"/>
    <col min="6915" max="6915" width="32" style="2" customWidth="1"/>
    <col min="6916" max="6916" width="9.28515625" style="2" bestFit="1" customWidth="1"/>
    <col min="6917" max="6917" width="14" style="2" customWidth="1"/>
    <col min="6918" max="6918" width="9.28515625" style="2" bestFit="1" customWidth="1"/>
    <col min="6919" max="6921" width="13.140625" style="2" bestFit="1" customWidth="1"/>
    <col min="6922" max="7166" width="9.140625" style="2"/>
    <col min="7167" max="7167" width="51.5703125" style="2" customWidth="1"/>
    <col min="7168" max="7168" width="16.28515625" style="2" customWidth="1"/>
    <col min="7169" max="7169" width="12.42578125" style="2" customWidth="1"/>
    <col min="7170" max="7170" width="11.85546875" style="2" customWidth="1"/>
    <col min="7171" max="7171" width="32" style="2" customWidth="1"/>
    <col min="7172" max="7172" width="9.28515625" style="2" bestFit="1" customWidth="1"/>
    <col min="7173" max="7173" width="14" style="2" customWidth="1"/>
    <col min="7174" max="7174" width="9.28515625" style="2" bestFit="1" customWidth="1"/>
    <col min="7175" max="7177" width="13.140625" style="2" bestFit="1" customWidth="1"/>
    <col min="7178" max="7422" width="9.140625" style="2"/>
    <col min="7423" max="7423" width="51.5703125" style="2" customWidth="1"/>
    <col min="7424" max="7424" width="16.28515625" style="2" customWidth="1"/>
    <col min="7425" max="7425" width="12.42578125" style="2" customWidth="1"/>
    <col min="7426" max="7426" width="11.85546875" style="2" customWidth="1"/>
    <col min="7427" max="7427" width="32" style="2" customWidth="1"/>
    <col min="7428" max="7428" width="9.28515625" style="2" bestFit="1" customWidth="1"/>
    <col min="7429" max="7429" width="14" style="2" customWidth="1"/>
    <col min="7430" max="7430" width="9.28515625" style="2" bestFit="1" customWidth="1"/>
    <col min="7431" max="7433" width="13.140625" style="2" bestFit="1" customWidth="1"/>
    <col min="7434" max="7678" width="9.140625" style="2"/>
    <col min="7679" max="7679" width="51.5703125" style="2" customWidth="1"/>
    <col min="7680" max="7680" width="16.28515625" style="2" customWidth="1"/>
    <col min="7681" max="7681" width="12.42578125" style="2" customWidth="1"/>
    <col min="7682" max="7682" width="11.85546875" style="2" customWidth="1"/>
    <col min="7683" max="7683" width="32" style="2" customWidth="1"/>
    <col min="7684" max="7684" width="9.28515625" style="2" bestFit="1" customWidth="1"/>
    <col min="7685" max="7685" width="14" style="2" customWidth="1"/>
    <col min="7686" max="7686" width="9.28515625" style="2" bestFit="1" customWidth="1"/>
    <col min="7687" max="7689" width="13.140625" style="2" bestFit="1" customWidth="1"/>
    <col min="7690" max="7934" width="9.140625" style="2"/>
    <col min="7935" max="7935" width="51.5703125" style="2" customWidth="1"/>
    <col min="7936" max="7936" width="16.28515625" style="2" customWidth="1"/>
    <col min="7937" max="7937" width="12.42578125" style="2" customWidth="1"/>
    <col min="7938" max="7938" width="11.85546875" style="2" customWidth="1"/>
    <col min="7939" max="7939" width="32" style="2" customWidth="1"/>
    <col min="7940" max="7940" width="9.28515625" style="2" bestFit="1" customWidth="1"/>
    <col min="7941" max="7941" width="14" style="2" customWidth="1"/>
    <col min="7942" max="7942" width="9.28515625" style="2" bestFit="1" customWidth="1"/>
    <col min="7943" max="7945" width="13.140625" style="2" bestFit="1" customWidth="1"/>
    <col min="7946" max="8190" width="9.140625" style="2"/>
    <col min="8191" max="8191" width="51.5703125" style="2" customWidth="1"/>
    <col min="8192" max="8192" width="16.28515625" style="2" customWidth="1"/>
    <col min="8193" max="8193" width="12.42578125" style="2" customWidth="1"/>
    <col min="8194" max="8194" width="11.85546875" style="2" customWidth="1"/>
    <col min="8195" max="8195" width="32" style="2" customWidth="1"/>
    <col min="8196" max="8196" width="9.28515625" style="2" bestFit="1" customWidth="1"/>
    <col min="8197" max="8197" width="14" style="2" customWidth="1"/>
    <col min="8198" max="8198" width="9.28515625" style="2" bestFit="1" customWidth="1"/>
    <col min="8199" max="8201" width="13.140625" style="2" bestFit="1" customWidth="1"/>
    <col min="8202" max="8446" width="9.140625" style="2"/>
    <col min="8447" max="8447" width="51.5703125" style="2" customWidth="1"/>
    <col min="8448" max="8448" width="16.28515625" style="2" customWidth="1"/>
    <col min="8449" max="8449" width="12.42578125" style="2" customWidth="1"/>
    <col min="8450" max="8450" width="11.85546875" style="2" customWidth="1"/>
    <col min="8451" max="8451" width="32" style="2" customWidth="1"/>
    <col min="8452" max="8452" width="9.28515625" style="2" bestFit="1" customWidth="1"/>
    <col min="8453" max="8453" width="14" style="2" customWidth="1"/>
    <col min="8454" max="8454" width="9.28515625" style="2" bestFit="1" customWidth="1"/>
    <col min="8455" max="8457" width="13.140625" style="2" bestFit="1" customWidth="1"/>
    <col min="8458" max="8702" width="9.140625" style="2"/>
    <col min="8703" max="8703" width="51.5703125" style="2" customWidth="1"/>
    <col min="8704" max="8704" width="16.28515625" style="2" customWidth="1"/>
    <col min="8705" max="8705" width="12.42578125" style="2" customWidth="1"/>
    <col min="8706" max="8706" width="11.85546875" style="2" customWidth="1"/>
    <col min="8707" max="8707" width="32" style="2" customWidth="1"/>
    <col min="8708" max="8708" width="9.28515625" style="2" bestFit="1" customWidth="1"/>
    <col min="8709" max="8709" width="14" style="2" customWidth="1"/>
    <col min="8710" max="8710" width="9.28515625" style="2" bestFit="1" customWidth="1"/>
    <col min="8711" max="8713" width="13.140625" style="2" bestFit="1" customWidth="1"/>
    <col min="8714" max="8958" width="9.140625" style="2"/>
    <col min="8959" max="8959" width="51.5703125" style="2" customWidth="1"/>
    <col min="8960" max="8960" width="16.28515625" style="2" customWidth="1"/>
    <col min="8961" max="8961" width="12.42578125" style="2" customWidth="1"/>
    <col min="8962" max="8962" width="11.85546875" style="2" customWidth="1"/>
    <col min="8963" max="8963" width="32" style="2" customWidth="1"/>
    <col min="8964" max="8964" width="9.28515625" style="2" bestFit="1" customWidth="1"/>
    <col min="8965" max="8965" width="14" style="2" customWidth="1"/>
    <col min="8966" max="8966" width="9.28515625" style="2" bestFit="1" customWidth="1"/>
    <col min="8967" max="8969" width="13.140625" style="2" bestFit="1" customWidth="1"/>
    <col min="8970" max="9214" width="9.140625" style="2"/>
    <col min="9215" max="9215" width="51.5703125" style="2" customWidth="1"/>
    <col min="9216" max="9216" width="16.28515625" style="2" customWidth="1"/>
    <col min="9217" max="9217" width="12.42578125" style="2" customWidth="1"/>
    <col min="9218" max="9218" width="11.85546875" style="2" customWidth="1"/>
    <col min="9219" max="9219" width="32" style="2" customWidth="1"/>
    <col min="9220" max="9220" width="9.28515625" style="2" bestFit="1" customWidth="1"/>
    <col min="9221" max="9221" width="14" style="2" customWidth="1"/>
    <col min="9222" max="9222" width="9.28515625" style="2" bestFit="1" customWidth="1"/>
    <col min="9223" max="9225" width="13.140625" style="2" bestFit="1" customWidth="1"/>
    <col min="9226" max="9470" width="9.140625" style="2"/>
    <col min="9471" max="9471" width="51.5703125" style="2" customWidth="1"/>
    <col min="9472" max="9472" width="16.28515625" style="2" customWidth="1"/>
    <col min="9473" max="9473" width="12.42578125" style="2" customWidth="1"/>
    <col min="9474" max="9474" width="11.85546875" style="2" customWidth="1"/>
    <col min="9475" max="9475" width="32" style="2" customWidth="1"/>
    <col min="9476" max="9476" width="9.28515625" style="2" bestFit="1" customWidth="1"/>
    <col min="9477" max="9477" width="14" style="2" customWidth="1"/>
    <col min="9478" max="9478" width="9.28515625" style="2" bestFit="1" customWidth="1"/>
    <col min="9479" max="9481" width="13.140625" style="2" bestFit="1" customWidth="1"/>
    <col min="9482" max="9726" width="9.140625" style="2"/>
    <col min="9727" max="9727" width="51.5703125" style="2" customWidth="1"/>
    <col min="9728" max="9728" width="16.28515625" style="2" customWidth="1"/>
    <col min="9729" max="9729" width="12.42578125" style="2" customWidth="1"/>
    <col min="9730" max="9730" width="11.85546875" style="2" customWidth="1"/>
    <col min="9731" max="9731" width="32" style="2" customWidth="1"/>
    <col min="9732" max="9732" width="9.28515625" style="2" bestFit="1" customWidth="1"/>
    <col min="9733" max="9733" width="14" style="2" customWidth="1"/>
    <col min="9734" max="9734" width="9.28515625" style="2" bestFit="1" customWidth="1"/>
    <col min="9735" max="9737" width="13.140625" style="2" bestFit="1" customWidth="1"/>
    <col min="9738" max="9982" width="9.140625" style="2"/>
    <col min="9983" max="9983" width="51.5703125" style="2" customWidth="1"/>
    <col min="9984" max="9984" width="16.28515625" style="2" customWidth="1"/>
    <col min="9985" max="9985" width="12.42578125" style="2" customWidth="1"/>
    <col min="9986" max="9986" width="11.85546875" style="2" customWidth="1"/>
    <col min="9987" max="9987" width="32" style="2" customWidth="1"/>
    <col min="9988" max="9988" width="9.28515625" style="2" bestFit="1" customWidth="1"/>
    <col min="9989" max="9989" width="14" style="2" customWidth="1"/>
    <col min="9990" max="9990" width="9.28515625" style="2" bestFit="1" customWidth="1"/>
    <col min="9991" max="9993" width="13.140625" style="2" bestFit="1" customWidth="1"/>
    <col min="9994" max="10238" width="9.140625" style="2"/>
    <col min="10239" max="10239" width="51.5703125" style="2" customWidth="1"/>
    <col min="10240" max="10240" width="16.28515625" style="2" customWidth="1"/>
    <col min="10241" max="10241" width="12.42578125" style="2" customWidth="1"/>
    <col min="10242" max="10242" width="11.85546875" style="2" customWidth="1"/>
    <col min="10243" max="10243" width="32" style="2" customWidth="1"/>
    <col min="10244" max="10244" width="9.28515625" style="2" bestFit="1" customWidth="1"/>
    <col min="10245" max="10245" width="14" style="2" customWidth="1"/>
    <col min="10246" max="10246" width="9.28515625" style="2" bestFit="1" customWidth="1"/>
    <col min="10247" max="10249" width="13.140625" style="2" bestFit="1" customWidth="1"/>
    <col min="10250" max="10494" width="9.140625" style="2"/>
    <col min="10495" max="10495" width="51.5703125" style="2" customWidth="1"/>
    <col min="10496" max="10496" width="16.28515625" style="2" customWidth="1"/>
    <col min="10497" max="10497" width="12.42578125" style="2" customWidth="1"/>
    <col min="10498" max="10498" width="11.85546875" style="2" customWidth="1"/>
    <col min="10499" max="10499" width="32" style="2" customWidth="1"/>
    <col min="10500" max="10500" width="9.28515625" style="2" bestFit="1" customWidth="1"/>
    <col min="10501" max="10501" width="14" style="2" customWidth="1"/>
    <col min="10502" max="10502" width="9.28515625" style="2" bestFit="1" customWidth="1"/>
    <col min="10503" max="10505" width="13.140625" style="2" bestFit="1" customWidth="1"/>
    <col min="10506" max="10750" width="9.140625" style="2"/>
    <col min="10751" max="10751" width="51.5703125" style="2" customWidth="1"/>
    <col min="10752" max="10752" width="16.28515625" style="2" customWidth="1"/>
    <col min="10753" max="10753" width="12.42578125" style="2" customWidth="1"/>
    <col min="10754" max="10754" width="11.85546875" style="2" customWidth="1"/>
    <col min="10755" max="10755" width="32" style="2" customWidth="1"/>
    <col min="10756" max="10756" width="9.28515625" style="2" bestFit="1" customWidth="1"/>
    <col min="10757" max="10757" width="14" style="2" customWidth="1"/>
    <col min="10758" max="10758" width="9.28515625" style="2" bestFit="1" customWidth="1"/>
    <col min="10759" max="10761" width="13.140625" style="2" bestFit="1" customWidth="1"/>
    <col min="10762" max="11006" width="9.140625" style="2"/>
    <col min="11007" max="11007" width="51.5703125" style="2" customWidth="1"/>
    <col min="11008" max="11008" width="16.28515625" style="2" customWidth="1"/>
    <col min="11009" max="11009" width="12.42578125" style="2" customWidth="1"/>
    <col min="11010" max="11010" width="11.85546875" style="2" customWidth="1"/>
    <col min="11011" max="11011" width="32" style="2" customWidth="1"/>
    <col min="11012" max="11012" width="9.28515625" style="2" bestFit="1" customWidth="1"/>
    <col min="11013" max="11013" width="14" style="2" customWidth="1"/>
    <col min="11014" max="11014" width="9.28515625" style="2" bestFit="1" customWidth="1"/>
    <col min="11015" max="11017" width="13.140625" style="2" bestFit="1" customWidth="1"/>
    <col min="11018" max="11262" width="9.140625" style="2"/>
    <col min="11263" max="11263" width="51.5703125" style="2" customWidth="1"/>
    <col min="11264" max="11264" width="16.28515625" style="2" customWidth="1"/>
    <col min="11265" max="11265" width="12.42578125" style="2" customWidth="1"/>
    <col min="11266" max="11266" width="11.85546875" style="2" customWidth="1"/>
    <col min="11267" max="11267" width="32" style="2" customWidth="1"/>
    <col min="11268" max="11268" width="9.28515625" style="2" bestFit="1" customWidth="1"/>
    <col min="11269" max="11269" width="14" style="2" customWidth="1"/>
    <col min="11270" max="11270" width="9.28515625" style="2" bestFit="1" customWidth="1"/>
    <col min="11271" max="11273" width="13.140625" style="2" bestFit="1" customWidth="1"/>
    <col min="11274" max="11518" width="9.140625" style="2"/>
    <col min="11519" max="11519" width="51.5703125" style="2" customWidth="1"/>
    <col min="11520" max="11520" width="16.28515625" style="2" customWidth="1"/>
    <col min="11521" max="11521" width="12.42578125" style="2" customWidth="1"/>
    <col min="11522" max="11522" width="11.85546875" style="2" customWidth="1"/>
    <col min="11523" max="11523" width="32" style="2" customWidth="1"/>
    <col min="11524" max="11524" width="9.28515625" style="2" bestFit="1" customWidth="1"/>
    <col min="11525" max="11525" width="14" style="2" customWidth="1"/>
    <col min="11526" max="11526" width="9.28515625" style="2" bestFit="1" customWidth="1"/>
    <col min="11527" max="11529" width="13.140625" style="2" bestFit="1" customWidth="1"/>
    <col min="11530" max="11774" width="9.140625" style="2"/>
    <col min="11775" max="11775" width="51.5703125" style="2" customWidth="1"/>
    <col min="11776" max="11776" width="16.28515625" style="2" customWidth="1"/>
    <col min="11777" max="11777" width="12.42578125" style="2" customWidth="1"/>
    <col min="11778" max="11778" width="11.85546875" style="2" customWidth="1"/>
    <col min="11779" max="11779" width="32" style="2" customWidth="1"/>
    <col min="11780" max="11780" width="9.28515625" style="2" bestFit="1" customWidth="1"/>
    <col min="11781" max="11781" width="14" style="2" customWidth="1"/>
    <col min="11782" max="11782" width="9.28515625" style="2" bestFit="1" customWidth="1"/>
    <col min="11783" max="11785" width="13.140625" style="2" bestFit="1" customWidth="1"/>
    <col min="11786" max="12030" width="9.140625" style="2"/>
    <col min="12031" max="12031" width="51.5703125" style="2" customWidth="1"/>
    <col min="12032" max="12032" width="16.28515625" style="2" customWidth="1"/>
    <col min="12033" max="12033" width="12.42578125" style="2" customWidth="1"/>
    <col min="12034" max="12034" width="11.85546875" style="2" customWidth="1"/>
    <col min="12035" max="12035" width="32" style="2" customWidth="1"/>
    <col min="12036" max="12036" width="9.28515625" style="2" bestFit="1" customWidth="1"/>
    <col min="12037" max="12037" width="14" style="2" customWidth="1"/>
    <col min="12038" max="12038" width="9.28515625" style="2" bestFit="1" customWidth="1"/>
    <col min="12039" max="12041" width="13.140625" style="2" bestFit="1" customWidth="1"/>
    <col min="12042" max="12286" width="9.140625" style="2"/>
    <col min="12287" max="12287" width="51.5703125" style="2" customWidth="1"/>
    <col min="12288" max="12288" width="16.28515625" style="2" customWidth="1"/>
    <col min="12289" max="12289" width="12.42578125" style="2" customWidth="1"/>
    <col min="12290" max="12290" width="11.85546875" style="2" customWidth="1"/>
    <col min="12291" max="12291" width="32" style="2" customWidth="1"/>
    <col min="12292" max="12292" width="9.28515625" style="2" bestFit="1" customWidth="1"/>
    <col min="12293" max="12293" width="14" style="2" customWidth="1"/>
    <col min="12294" max="12294" width="9.28515625" style="2" bestFit="1" customWidth="1"/>
    <col min="12295" max="12297" width="13.140625" style="2" bestFit="1" customWidth="1"/>
    <col min="12298" max="12542" width="9.140625" style="2"/>
    <col min="12543" max="12543" width="51.5703125" style="2" customWidth="1"/>
    <col min="12544" max="12544" width="16.28515625" style="2" customWidth="1"/>
    <col min="12545" max="12545" width="12.42578125" style="2" customWidth="1"/>
    <col min="12546" max="12546" width="11.85546875" style="2" customWidth="1"/>
    <col min="12547" max="12547" width="32" style="2" customWidth="1"/>
    <col min="12548" max="12548" width="9.28515625" style="2" bestFit="1" customWidth="1"/>
    <col min="12549" max="12549" width="14" style="2" customWidth="1"/>
    <col min="12550" max="12550" width="9.28515625" style="2" bestFit="1" customWidth="1"/>
    <col min="12551" max="12553" width="13.140625" style="2" bestFit="1" customWidth="1"/>
    <col min="12554" max="12798" width="9.140625" style="2"/>
    <col min="12799" max="12799" width="51.5703125" style="2" customWidth="1"/>
    <col min="12800" max="12800" width="16.28515625" style="2" customWidth="1"/>
    <col min="12801" max="12801" width="12.42578125" style="2" customWidth="1"/>
    <col min="12802" max="12802" width="11.85546875" style="2" customWidth="1"/>
    <col min="12803" max="12803" width="32" style="2" customWidth="1"/>
    <col min="12804" max="12804" width="9.28515625" style="2" bestFit="1" customWidth="1"/>
    <col min="12805" max="12805" width="14" style="2" customWidth="1"/>
    <col min="12806" max="12806" width="9.28515625" style="2" bestFit="1" customWidth="1"/>
    <col min="12807" max="12809" width="13.140625" style="2" bestFit="1" customWidth="1"/>
    <col min="12810" max="13054" width="9.140625" style="2"/>
    <col min="13055" max="13055" width="51.5703125" style="2" customWidth="1"/>
    <col min="13056" max="13056" width="16.28515625" style="2" customWidth="1"/>
    <col min="13057" max="13057" width="12.42578125" style="2" customWidth="1"/>
    <col min="13058" max="13058" width="11.85546875" style="2" customWidth="1"/>
    <col min="13059" max="13059" width="32" style="2" customWidth="1"/>
    <col min="13060" max="13060" width="9.28515625" style="2" bestFit="1" customWidth="1"/>
    <col min="13061" max="13061" width="14" style="2" customWidth="1"/>
    <col min="13062" max="13062" width="9.28515625" style="2" bestFit="1" customWidth="1"/>
    <col min="13063" max="13065" width="13.140625" style="2" bestFit="1" customWidth="1"/>
    <col min="13066" max="13310" width="9.140625" style="2"/>
    <col min="13311" max="13311" width="51.5703125" style="2" customWidth="1"/>
    <col min="13312" max="13312" width="16.28515625" style="2" customWidth="1"/>
    <col min="13313" max="13313" width="12.42578125" style="2" customWidth="1"/>
    <col min="13314" max="13314" width="11.85546875" style="2" customWidth="1"/>
    <col min="13315" max="13315" width="32" style="2" customWidth="1"/>
    <col min="13316" max="13316" width="9.28515625" style="2" bestFit="1" customWidth="1"/>
    <col min="13317" max="13317" width="14" style="2" customWidth="1"/>
    <col min="13318" max="13318" width="9.28515625" style="2" bestFit="1" customWidth="1"/>
    <col min="13319" max="13321" width="13.140625" style="2" bestFit="1" customWidth="1"/>
    <col min="13322" max="13566" width="9.140625" style="2"/>
    <col min="13567" max="13567" width="51.5703125" style="2" customWidth="1"/>
    <col min="13568" max="13568" width="16.28515625" style="2" customWidth="1"/>
    <col min="13569" max="13569" width="12.42578125" style="2" customWidth="1"/>
    <col min="13570" max="13570" width="11.85546875" style="2" customWidth="1"/>
    <col min="13571" max="13571" width="32" style="2" customWidth="1"/>
    <col min="13572" max="13572" width="9.28515625" style="2" bestFit="1" customWidth="1"/>
    <col min="13573" max="13573" width="14" style="2" customWidth="1"/>
    <col min="13574" max="13574" width="9.28515625" style="2" bestFit="1" customWidth="1"/>
    <col min="13575" max="13577" width="13.140625" style="2" bestFit="1" customWidth="1"/>
    <col min="13578" max="13822" width="9.140625" style="2"/>
    <col min="13823" max="13823" width="51.5703125" style="2" customWidth="1"/>
    <col min="13824" max="13824" width="16.28515625" style="2" customWidth="1"/>
    <col min="13825" max="13825" width="12.42578125" style="2" customWidth="1"/>
    <col min="13826" max="13826" width="11.85546875" style="2" customWidth="1"/>
    <col min="13827" max="13827" width="32" style="2" customWidth="1"/>
    <col min="13828" max="13828" width="9.28515625" style="2" bestFit="1" customWidth="1"/>
    <col min="13829" max="13829" width="14" style="2" customWidth="1"/>
    <col min="13830" max="13830" width="9.28515625" style="2" bestFit="1" customWidth="1"/>
    <col min="13831" max="13833" width="13.140625" style="2" bestFit="1" customWidth="1"/>
    <col min="13834" max="14078" width="9.140625" style="2"/>
    <col min="14079" max="14079" width="51.5703125" style="2" customWidth="1"/>
    <col min="14080" max="14080" width="16.28515625" style="2" customWidth="1"/>
    <col min="14081" max="14081" width="12.42578125" style="2" customWidth="1"/>
    <col min="14082" max="14082" width="11.85546875" style="2" customWidth="1"/>
    <col min="14083" max="14083" width="32" style="2" customWidth="1"/>
    <col min="14084" max="14084" width="9.28515625" style="2" bestFit="1" customWidth="1"/>
    <col min="14085" max="14085" width="14" style="2" customWidth="1"/>
    <col min="14086" max="14086" width="9.28515625" style="2" bestFit="1" customWidth="1"/>
    <col min="14087" max="14089" width="13.140625" style="2" bestFit="1" customWidth="1"/>
    <col min="14090" max="14334" width="9.140625" style="2"/>
    <col min="14335" max="14335" width="51.5703125" style="2" customWidth="1"/>
    <col min="14336" max="14336" width="16.28515625" style="2" customWidth="1"/>
    <col min="14337" max="14337" width="12.42578125" style="2" customWidth="1"/>
    <col min="14338" max="14338" width="11.85546875" style="2" customWidth="1"/>
    <col min="14339" max="14339" width="32" style="2" customWidth="1"/>
    <col min="14340" max="14340" width="9.28515625" style="2" bestFit="1" customWidth="1"/>
    <col min="14341" max="14341" width="14" style="2" customWidth="1"/>
    <col min="14342" max="14342" width="9.28515625" style="2" bestFit="1" customWidth="1"/>
    <col min="14343" max="14345" width="13.140625" style="2" bestFit="1" customWidth="1"/>
    <col min="14346" max="14590" width="9.140625" style="2"/>
    <col min="14591" max="14591" width="51.5703125" style="2" customWidth="1"/>
    <col min="14592" max="14592" width="16.28515625" style="2" customWidth="1"/>
    <col min="14593" max="14593" width="12.42578125" style="2" customWidth="1"/>
    <col min="14594" max="14594" width="11.85546875" style="2" customWidth="1"/>
    <col min="14595" max="14595" width="32" style="2" customWidth="1"/>
    <col min="14596" max="14596" width="9.28515625" style="2" bestFit="1" customWidth="1"/>
    <col min="14597" max="14597" width="14" style="2" customWidth="1"/>
    <col min="14598" max="14598" width="9.28515625" style="2" bestFit="1" customWidth="1"/>
    <col min="14599" max="14601" width="13.140625" style="2" bestFit="1" customWidth="1"/>
    <col min="14602" max="14846" width="9.140625" style="2"/>
    <col min="14847" max="14847" width="51.5703125" style="2" customWidth="1"/>
    <col min="14848" max="14848" width="16.28515625" style="2" customWidth="1"/>
    <col min="14849" max="14849" width="12.42578125" style="2" customWidth="1"/>
    <col min="14850" max="14850" width="11.85546875" style="2" customWidth="1"/>
    <col min="14851" max="14851" width="32" style="2" customWidth="1"/>
    <col min="14852" max="14852" width="9.28515625" style="2" bestFit="1" customWidth="1"/>
    <col min="14853" max="14853" width="14" style="2" customWidth="1"/>
    <col min="14854" max="14854" width="9.28515625" style="2" bestFit="1" customWidth="1"/>
    <col min="14855" max="14857" width="13.140625" style="2" bestFit="1" customWidth="1"/>
    <col min="14858" max="15102" width="9.140625" style="2"/>
    <col min="15103" max="15103" width="51.5703125" style="2" customWidth="1"/>
    <col min="15104" max="15104" width="16.28515625" style="2" customWidth="1"/>
    <col min="15105" max="15105" width="12.42578125" style="2" customWidth="1"/>
    <col min="15106" max="15106" width="11.85546875" style="2" customWidth="1"/>
    <col min="15107" max="15107" width="32" style="2" customWidth="1"/>
    <col min="15108" max="15108" width="9.28515625" style="2" bestFit="1" customWidth="1"/>
    <col min="15109" max="15109" width="14" style="2" customWidth="1"/>
    <col min="15110" max="15110" width="9.28515625" style="2" bestFit="1" customWidth="1"/>
    <col min="15111" max="15113" width="13.140625" style="2" bestFit="1" customWidth="1"/>
    <col min="15114" max="15358" width="9.140625" style="2"/>
    <col min="15359" max="15359" width="51.5703125" style="2" customWidth="1"/>
    <col min="15360" max="15360" width="16.28515625" style="2" customWidth="1"/>
    <col min="15361" max="15361" width="12.42578125" style="2" customWidth="1"/>
    <col min="15362" max="15362" width="11.85546875" style="2" customWidth="1"/>
    <col min="15363" max="15363" width="32" style="2" customWidth="1"/>
    <col min="15364" max="15364" width="9.28515625" style="2" bestFit="1" customWidth="1"/>
    <col min="15365" max="15365" width="14" style="2" customWidth="1"/>
    <col min="15366" max="15366" width="9.28515625" style="2" bestFit="1" customWidth="1"/>
    <col min="15367" max="15369" width="13.140625" style="2" bestFit="1" customWidth="1"/>
    <col min="15370" max="15614" width="9.140625" style="2"/>
    <col min="15615" max="15615" width="51.5703125" style="2" customWidth="1"/>
    <col min="15616" max="15616" width="16.28515625" style="2" customWidth="1"/>
    <col min="15617" max="15617" width="12.42578125" style="2" customWidth="1"/>
    <col min="15618" max="15618" width="11.85546875" style="2" customWidth="1"/>
    <col min="15619" max="15619" width="32" style="2" customWidth="1"/>
    <col min="15620" max="15620" width="9.28515625" style="2" bestFit="1" customWidth="1"/>
    <col min="15621" max="15621" width="14" style="2" customWidth="1"/>
    <col min="15622" max="15622" width="9.28515625" style="2" bestFit="1" customWidth="1"/>
    <col min="15623" max="15625" width="13.140625" style="2" bestFit="1" customWidth="1"/>
    <col min="15626" max="15870" width="9.140625" style="2"/>
    <col min="15871" max="15871" width="51.5703125" style="2" customWidth="1"/>
    <col min="15872" max="15872" width="16.28515625" style="2" customWidth="1"/>
    <col min="15873" max="15873" width="12.42578125" style="2" customWidth="1"/>
    <col min="15874" max="15874" width="11.85546875" style="2" customWidth="1"/>
    <col min="15875" max="15875" width="32" style="2" customWidth="1"/>
    <col min="15876" max="15876" width="9.28515625" style="2" bestFit="1" customWidth="1"/>
    <col min="15877" max="15877" width="14" style="2" customWidth="1"/>
    <col min="15878" max="15878" width="9.28515625" style="2" bestFit="1" customWidth="1"/>
    <col min="15879" max="15881" width="13.140625" style="2" bestFit="1" customWidth="1"/>
    <col min="15882" max="16126" width="9.140625" style="2"/>
    <col min="16127" max="16127" width="51.5703125" style="2" customWidth="1"/>
    <col min="16128" max="16128" width="16.28515625" style="2" customWidth="1"/>
    <col min="16129" max="16129" width="12.42578125" style="2" customWidth="1"/>
    <col min="16130" max="16130" width="11.85546875" style="2" customWidth="1"/>
    <col min="16131" max="16131" width="32" style="2" customWidth="1"/>
    <col min="16132" max="16132" width="9.28515625" style="2" bestFit="1" customWidth="1"/>
    <col min="16133" max="16133" width="14" style="2" customWidth="1"/>
    <col min="16134" max="16134" width="9.28515625" style="2" bestFit="1" customWidth="1"/>
    <col min="16135" max="16137" width="13.140625" style="2" bestFit="1" customWidth="1"/>
    <col min="16138" max="16384" width="9.140625" style="2"/>
  </cols>
  <sheetData>
    <row r="1" spans="1:10" ht="21.75" customHeight="1">
      <c r="G1" s="272" t="s">
        <v>608</v>
      </c>
      <c r="H1" s="272"/>
      <c r="I1" s="272"/>
      <c r="J1" s="272"/>
    </row>
    <row r="2" spans="1:10" ht="21.75" customHeight="1">
      <c r="G2" s="272" t="s">
        <v>1145</v>
      </c>
      <c r="H2" s="272"/>
      <c r="I2" s="272"/>
      <c r="J2" s="272"/>
    </row>
    <row r="3" spans="1:10" ht="21.75" customHeight="1">
      <c r="G3" s="272" t="s">
        <v>1147</v>
      </c>
      <c r="H3" s="272"/>
      <c r="I3" s="272"/>
      <c r="J3" s="272"/>
    </row>
    <row r="4" spans="1:10" ht="21.75" customHeight="1">
      <c r="G4" s="96"/>
      <c r="H4" s="97"/>
      <c r="I4" s="97"/>
    </row>
    <row r="5" spans="1:10" ht="58.15" customHeight="1">
      <c r="A5" s="239" t="s">
        <v>609</v>
      </c>
      <c r="B5" s="239"/>
      <c r="C5" s="239"/>
      <c r="D5" s="239"/>
      <c r="E5" s="239"/>
      <c r="F5" s="239"/>
      <c r="G5" s="239"/>
      <c r="H5" s="239"/>
      <c r="I5" s="239"/>
      <c r="J5" s="239"/>
    </row>
    <row r="6" spans="1:10">
      <c r="J6" s="111" t="s">
        <v>641</v>
      </c>
    </row>
    <row r="7" spans="1:10" ht="52.5" customHeight="1">
      <c r="A7" s="241" t="s">
        <v>560</v>
      </c>
      <c r="B7" s="273" t="s">
        <v>561</v>
      </c>
      <c r="C7" s="273"/>
      <c r="D7" s="273"/>
      <c r="E7" s="273"/>
      <c r="F7" s="273" t="s">
        <v>562</v>
      </c>
      <c r="G7" s="273"/>
      <c r="H7" s="273"/>
      <c r="I7" s="271" t="s">
        <v>575</v>
      </c>
      <c r="J7" s="271" t="s">
        <v>576</v>
      </c>
    </row>
    <row r="8" spans="1:10" ht="44.25" customHeight="1">
      <c r="A8" s="242"/>
      <c r="B8" s="48" t="s">
        <v>563</v>
      </c>
      <c r="C8" s="48" t="s">
        <v>564</v>
      </c>
      <c r="D8" s="48" t="s">
        <v>565</v>
      </c>
      <c r="E8" s="48" t="s">
        <v>566</v>
      </c>
      <c r="F8" s="48" t="s">
        <v>72</v>
      </c>
      <c r="G8" s="48" t="s">
        <v>567</v>
      </c>
      <c r="H8" s="48" t="s">
        <v>568</v>
      </c>
      <c r="I8" s="271"/>
      <c r="J8" s="271"/>
    </row>
    <row r="9" spans="1:10">
      <c r="A9" s="98">
        <v>1</v>
      </c>
      <c r="B9" s="98">
        <v>2</v>
      </c>
      <c r="C9" s="98">
        <v>3</v>
      </c>
      <c r="D9" s="98">
        <v>4</v>
      </c>
      <c r="E9" s="98">
        <v>5</v>
      </c>
      <c r="F9" s="98">
        <v>6</v>
      </c>
      <c r="G9" s="98">
        <v>7</v>
      </c>
      <c r="H9" s="98">
        <v>8</v>
      </c>
      <c r="I9" s="98">
        <v>9</v>
      </c>
      <c r="J9" s="112">
        <v>10</v>
      </c>
    </row>
    <row r="10" spans="1:10" ht="169.9" customHeight="1">
      <c r="A10" s="31" t="s">
        <v>106</v>
      </c>
      <c r="B10" s="35" t="s">
        <v>569</v>
      </c>
      <c r="C10" s="99">
        <v>40444</v>
      </c>
      <c r="D10" s="48">
        <v>334</v>
      </c>
      <c r="E10" s="100" t="s">
        <v>570</v>
      </c>
      <c r="F10" s="101">
        <v>1001</v>
      </c>
      <c r="G10" s="9" t="s">
        <v>300</v>
      </c>
      <c r="H10" s="102">
        <v>300</v>
      </c>
      <c r="I10" s="103">
        <f>'№8 (ведомст.)'!F225</f>
        <v>1410.8000000000002</v>
      </c>
      <c r="J10" s="103">
        <f>'№8 (ведомст.)'!G225</f>
        <v>1410.8</v>
      </c>
    </row>
    <row r="11" spans="1:10" ht="76.5" customHeight="1">
      <c r="A11" s="30" t="s">
        <v>571</v>
      </c>
      <c r="B11" s="35" t="s">
        <v>569</v>
      </c>
      <c r="C11" s="99">
        <v>41753</v>
      </c>
      <c r="D11" s="48">
        <v>248</v>
      </c>
      <c r="E11" s="100" t="s">
        <v>572</v>
      </c>
      <c r="F11" s="101">
        <v>1003</v>
      </c>
      <c r="G11" s="32" t="s">
        <v>303</v>
      </c>
      <c r="H11" s="102">
        <v>300</v>
      </c>
      <c r="I11" s="103">
        <f>'№8 (ведомст.)'!F234</f>
        <v>90.5</v>
      </c>
      <c r="J11" s="103">
        <f>'№8 (ведомст.)'!G234</f>
        <v>86.699999999999989</v>
      </c>
    </row>
    <row r="12" spans="1:10" ht="22.15" customHeight="1">
      <c r="A12" s="104" t="s">
        <v>521</v>
      </c>
      <c r="B12" s="105"/>
      <c r="C12" s="105"/>
      <c r="D12" s="105"/>
      <c r="E12" s="104"/>
      <c r="F12" s="104"/>
      <c r="G12" s="104"/>
      <c r="H12" s="104"/>
      <c r="I12" s="106">
        <f>I10+I11</f>
        <v>1501.3000000000002</v>
      </c>
      <c r="J12" s="106">
        <f>J10+J11</f>
        <v>1497.5</v>
      </c>
    </row>
  </sheetData>
  <mergeCells count="9">
    <mergeCell ref="J7:J8"/>
    <mergeCell ref="G1:J1"/>
    <mergeCell ref="G2:J2"/>
    <mergeCell ref="G3:J3"/>
    <mergeCell ref="A7:A8"/>
    <mergeCell ref="B7:E7"/>
    <mergeCell ref="F7:H7"/>
    <mergeCell ref="I7:I8"/>
    <mergeCell ref="A5:J5"/>
  </mergeCells>
  <pageMargins left="0.59055118110236227" right="0.19685039370078741" top="0.78740157480314965" bottom="0.19685039370078741" header="0.51181102362204722" footer="0.51181102362204722"/>
  <pageSetup paperSize="9" scale="75" fitToHeight="0" orientation="landscape"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M16"/>
  <sheetViews>
    <sheetView workbookViewId="0">
      <selection activeCell="N13" sqref="N13"/>
    </sheetView>
  </sheetViews>
  <sheetFormatPr defaultColWidth="9.140625" defaultRowHeight="15.75"/>
  <cols>
    <col min="1" max="1" width="5.5703125" style="128" customWidth="1"/>
    <col min="2" max="2" width="25.7109375" style="118" customWidth="1"/>
    <col min="3" max="3" width="16.140625" style="118" customWidth="1"/>
    <col min="4" max="4" width="9.5703125" style="129" customWidth="1"/>
    <col min="5" max="5" width="11.7109375" style="129" customWidth="1"/>
    <col min="6" max="6" width="13.140625" style="129" customWidth="1"/>
    <col min="7" max="11" width="9.140625" style="130" customWidth="1"/>
    <col min="12" max="12" width="14.85546875" style="129" customWidth="1"/>
    <col min="13" max="16384" width="9.140625" style="118"/>
  </cols>
  <sheetData>
    <row r="1" spans="1:13" ht="15.75" customHeight="1">
      <c r="A1" s="274" t="s">
        <v>627</v>
      </c>
      <c r="B1" s="274"/>
      <c r="C1" s="274"/>
      <c r="D1" s="274"/>
      <c r="E1" s="274"/>
      <c r="F1" s="274"/>
      <c r="G1" s="274"/>
      <c r="H1" s="274"/>
      <c r="I1" s="274"/>
      <c r="J1" s="274"/>
      <c r="K1" s="274"/>
      <c r="L1" s="274"/>
      <c r="M1" s="131"/>
    </row>
    <row r="2" spans="1:13" ht="15.75" customHeight="1">
      <c r="A2" s="274" t="s">
        <v>1151</v>
      </c>
      <c r="B2" s="274"/>
      <c r="C2" s="274"/>
      <c r="D2" s="274"/>
      <c r="E2" s="274"/>
      <c r="F2" s="274"/>
      <c r="G2" s="274"/>
      <c r="H2" s="274"/>
      <c r="I2" s="274"/>
      <c r="J2" s="274"/>
      <c r="K2" s="274"/>
      <c r="L2" s="274"/>
      <c r="M2" s="131"/>
    </row>
    <row r="3" spans="1:13" ht="15.75" customHeight="1">
      <c r="A3" s="274" t="s">
        <v>1147</v>
      </c>
      <c r="B3" s="274"/>
      <c r="C3" s="274"/>
      <c r="D3" s="274"/>
      <c r="E3" s="274"/>
      <c r="F3" s="274"/>
      <c r="G3" s="274"/>
      <c r="H3" s="274"/>
      <c r="I3" s="274"/>
      <c r="J3" s="274"/>
      <c r="K3" s="274"/>
      <c r="L3" s="274"/>
      <c r="M3" s="131"/>
    </row>
    <row r="5" spans="1:13" ht="24.75" customHeight="1">
      <c r="A5" s="277" t="s">
        <v>610</v>
      </c>
      <c r="B5" s="277"/>
      <c r="C5" s="277"/>
      <c r="D5" s="277"/>
      <c r="E5" s="277"/>
      <c r="F5" s="277"/>
      <c r="G5" s="277"/>
      <c r="H5" s="277"/>
      <c r="I5" s="277"/>
      <c r="J5" s="277"/>
      <c r="K5" s="277"/>
      <c r="L5" s="277"/>
      <c r="M5" s="132"/>
    </row>
    <row r="6" spans="1:13" ht="23.25" customHeight="1">
      <c r="A6" s="276" t="s">
        <v>628</v>
      </c>
      <c r="B6" s="276"/>
      <c r="C6" s="276"/>
      <c r="D6" s="276"/>
      <c r="E6" s="276"/>
      <c r="F6" s="276"/>
      <c r="G6" s="276"/>
      <c r="H6" s="276"/>
      <c r="I6" s="276"/>
      <c r="J6" s="276"/>
      <c r="K6" s="276"/>
      <c r="L6" s="276"/>
      <c r="M6" s="133"/>
    </row>
    <row r="7" spans="1:13" ht="23.25" customHeight="1">
      <c r="A7" s="119"/>
      <c r="B7" s="119"/>
      <c r="C7" s="119"/>
      <c r="D7" s="119"/>
      <c r="E7" s="119"/>
      <c r="F7" s="119"/>
      <c r="G7" s="119"/>
      <c r="H7" s="119"/>
      <c r="I7" s="119"/>
      <c r="J7" s="119"/>
      <c r="K7" s="119"/>
      <c r="L7" s="111" t="s">
        <v>641</v>
      </c>
    </row>
    <row r="8" spans="1:13" ht="27.75" customHeight="1">
      <c r="A8" s="278" t="s">
        <v>611</v>
      </c>
      <c r="B8" s="278" t="s">
        <v>612</v>
      </c>
      <c r="C8" s="279" t="s">
        <v>613</v>
      </c>
      <c r="D8" s="279" t="s">
        <v>1144</v>
      </c>
      <c r="E8" s="279"/>
      <c r="F8" s="279"/>
      <c r="G8" s="279"/>
      <c r="H8" s="275" t="s">
        <v>576</v>
      </c>
      <c r="I8" s="275"/>
      <c r="J8" s="275"/>
      <c r="K8" s="275"/>
      <c r="L8" s="279" t="s">
        <v>614</v>
      </c>
    </row>
    <row r="9" spans="1:13" ht="104.25" customHeight="1">
      <c r="A9" s="278"/>
      <c r="B9" s="278"/>
      <c r="C9" s="279"/>
      <c r="D9" s="236" t="s">
        <v>615</v>
      </c>
      <c r="E9" s="236" t="s">
        <v>616</v>
      </c>
      <c r="F9" s="236" t="s">
        <v>617</v>
      </c>
      <c r="G9" s="303" t="s">
        <v>618</v>
      </c>
      <c r="H9" s="236" t="s">
        <v>615</v>
      </c>
      <c r="I9" s="236" t="s">
        <v>616</v>
      </c>
      <c r="J9" s="236" t="s">
        <v>617</v>
      </c>
      <c r="K9" s="303" t="s">
        <v>618</v>
      </c>
      <c r="L9" s="279"/>
    </row>
    <row r="10" spans="1:13" s="123" customFormat="1" ht="45" customHeight="1">
      <c r="A10" s="120">
        <v>1</v>
      </c>
      <c r="B10" s="120" t="s">
        <v>62</v>
      </c>
      <c r="C10" s="303" t="s">
        <v>619</v>
      </c>
      <c r="D10" s="121">
        <f>D11</f>
        <v>5719.9000000000005</v>
      </c>
      <c r="E10" s="121">
        <f t="shared" ref="E10:G11" si="0">E11</f>
        <v>0</v>
      </c>
      <c r="F10" s="121">
        <f t="shared" si="0"/>
        <v>0</v>
      </c>
      <c r="G10" s="121">
        <f t="shared" si="0"/>
        <v>5719.9000000000005</v>
      </c>
      <c r="H10" s="121">
        <f>H11</f>
        <v>0</v>
      </c>
      <c r="I10" s="121">
        <f t="shared" ref="I10:K11" si="1">I11</f>
        <v>0</v>
      </c>
      <c r="J10" s="121">
        <f t="shared" si="1"/>
        <v>0</v>
      </c>
      <c r="K10" s="121">
        <f t="shared" si="1"/>
        <v>0</v>
      </c>
      <c r="L10" s="122" t="s">
        <v>95</v>
      </c>
    </row>
    <row r="11" spans="1:13" ht="36.75" customHeight="1">
      <c r="A11" s="235" t="s">
        <v>620</v>
      </c>
      <c r="B11" s="235" t="s">
        <v>63</v>
      </c>
      <c r="C11" s="236" t="s">
        <v>619</v>
      </c>
      <c r="D11" s="124">
        <f>D12</f>
        <v>5719.9000000000005</v>
      </c>
      <c r="E11" s="124">
        <f t="shared" si="0"/>
        <v>0</v>
      </c>
      <c r="F11" s="124">
        <f t="shared" si="0"/>
        <v>0</v>
      </c>
      <c r="G11" s="124">
        <f t="shared" si="0"/>
        <v>5719.9000000000005</v>
      </c>
      <c r="H11" s="124">
        <f>H12</f>
        <v>0</v>
      </c>
      <c r="I11" s="124">
        <f t="shared" si="1"/>
        <v>0</v>
      </c>
      <c r="J11" s="124">
        <f t="shared" si="1"/>
        <v>0</v>
      </c>
      <c r="K11" s="124">
        <f t="shared" si="1"/>
        <v>0</v>
      </c>
      <c r="L11" s="125" t="s">
        <v>86</v>
      </c>
    </row>
    <row r="12" spans="1:13" ht="85.5" customHeight="1">
      <c r="A12" s="235" t="s">
        <v>621</v>
      </c>
      <c r="B12" s="235" t="s">
        <v>237</v>
      </c>
      <c r="C12" s="236" t="s">
        <v>622</v>
      </c>
      <c r="D12" s="126">
        <f>'№8 (ведомст.)'!F151</f>
        <v>5719.9000000000005</v>
      </c>
      <c r="E12" s="126">
        <v>0</v>
      </c>
      <c r="F12" s="126">
        <v>0</v>
      </c>
      <c r="G12" s="124">
        <f t="shared" ref="G12" si="2">D12+E12+F12</f>
        <v>5719.9000000000005</v>
      </c>
      <c r="H12" s="124">
        <f>'№8 (ведомст.)'!G151</f>
        <v>0</v>
      </c>
      <c r="I12" s="126">
        <v>0</v>
      </c>
      <c r="J12" s="126">
        <v>0</v>
      </c>
      <c r="K12" s="124">
        <f>SUM(H12:J12)</f>
        <v>0</v>
      </c>
      <c r="L12" s="125" t="s">
        <v>86</v>
      </c>
    </row>
    <row r="13" spans="1:13" s="123" customFormat="1" ht="33.75" customHeight="1">
      <c r="A13" s="120" t="s">
        <v>623</v>
      </c>
      <c r="B13" s="120" t="s">
        <v>67</v>
      </c>
      <c r="C13" s="303"/>
      <c r="D13" s="121">
        <f>D14</f>
        <v>0</v>
      </c>
      <c r="E13" s="121">
        <f t="shared" ref="E13:G14" si="3">E14</f>
        <v>6864.9</v>
      </c>
      <c r="F13" s="121">
        <f t="shared" si="3"/>
        <v>0</v>
      </c>
      <c r="G13" s="121">
        <f t="shared" si="3"/>
        <v>6864.9</v>
      </c>
      <c r="H13" s="121">
        <f>H14</f>
        <v>0</v>
      </c>
      <c r="I13" s="121">
        <f t="shared" ref="I13:K13" si="4">I14</f>
        <v>6770.8</v>
      </c>
      <c r="J13" s="121">
        <f t="shared" si="4"/>
        <v>0</v>
      </c>
      <c r="K13" s="121">
        <f t="shared" si="4"/>
        <v>6770.8</v>
      </c>
      <c r="L13" s="122" t="s">
        <v>75</v>
      </c>
    </row>
    <row r="14" spans="1:13" ht="35.25" customHeight="1">
      <c r="A14" s="235" t="s">
        <v>624</v>
      </c>
      <c r="B14" s="235" t="s">
        <v>145</v>
      </c>
      <c r="C14" s="236"/>
      <c r="D14" s="126">
        <f>D15</f>
        <v>0</v>
      </c>
      <c r="E14" s="126">
        <f t="shared" si="3"/>
        <v>6864.9</v>
      </c>
      <c r="F14" s="126">
        <f t="shared" si="3"/>
        <v>0</v>
      </c>
      <c r="G14" s="126">
        <f t="shared" si="3"/>
        <v>6864.9</v>
      </c>
      <c r="H14" s="126">
        <f>H15</f>
        <v>0</v>
      </c>
      <c r="I14" s="126">
        <f t="shared" ref="I14:K14" si="5">I15</f>
        <v>6770.8</v>
      </c>
      <c r="J14" s="126">
        <f t="shared" si="5"/>
        <v>0</v>
      </c>
      <c r="K14" s="126">
        <f t="shared" si="5"/>
        <v>6770.8</v>
      </c>
      <c r="L14" s="125" t="s">
        <v>144</v>
      </c>
    </row>
    <row r="15" spans="1:13" ht="70.5" customHeight="1">
      <c r="A15" s="235" t="s">
        <v>625</v>
      </c>
      <c r="B15" s="235" t="s">
        <v>626</v>
      </c>
      <c r="C15" s="236" t="s">
        <v>8</v>
      </c>
      <c r="D15" s="126">
        <v>0</v>
      </c>
      <c r="E15" s="126">
        <f>'№8 (ведомст.)'!F328</f>
        <v>6864.9</v>
      </c>
      <c r="F15" s="126">
        <v>0</v>
      </c>
      <c r="G15" s="124">
        <f>D15+E15+F15</f>
        <v>6864.9</v>
      </c>
      <c r="H15" s="124">
        <v>0</v>
      </c>
      <c r="I15" s="124">
        <f>'№8 (ведомст.)'!G328</f>
        <v>6770.8</v>
      </c>
      <c r="J15" s="124">
        <v>0</v>
      </c>
      <c r="K15" s="124">
        <f>SUM(H15:J15)</f>
        <v>6770.8</v>
      </c>
      <c r="L15" s="125" t="s">
        <v>144</v>
      </c>
    </row>
    <row r="16" spans="1:13" ht="28.5" customHeight="1">
      <c r="A16" s="235"/>
      <c r="B16" s="120" t="s">
        <v>521</v>
      </c>
      <c r="C16" s="236"/>
      <c r="D16" s="127">
        <f>D10+D13</f>
        <v>5719.9000000000005</v>
      </c>
      <c r="E16" s="127">
        <f t="shared" ref="E16:G16" si="6">E10+E13</f>
        <v>6864.9</v>
      </c>
      <c r="F16" s="127">
        <f t="shared" si="6"/>
        <v>0</v>
      </c>
      <c r="G16" s="127">
        <f t="shared" si="6"/>
        <v>12584.8</v>
      </c>
      <c r="H16" s="127">
        <f>H13+H10</f>
        <v>0</v>
      </c>
      <c r="I16" s="127">
        <f t="shared" ref="I16:K16" si="7">I13+I10</f>
        <v>6770.8</v>
      </c>
      <c r="J16" s="127">
        <f t="shared" si="7"/>
        <v>0</v>
      </c>
      <c r="K16" s="127">
        <f t="shared" si="7"/>
        <v>6770.8</v>
      </c>
      <c r="L16" s="125"/>
    </row>
  </sheetData>
  <mergeCells count="11">
    <mergeCell ref="A1:L1"/>
    <mergeCell ref="A2:L2"/>
    <mergeCell ref="A3:L3"/>
    <mergeCell ref="H8:K8"/>
    <mergeCell ref="A6:L6"/>
    <mergeCell ref="A5:L5"/>
    <mergeCell ref="A8:A9"/>
    <mergeCell ref="B8:B9"/>
    <mergeCell ref="C8:C9"/>
    <mergeCell ref="D8:G8"/>
    <mergeCell ref="L8:L9"/>
  </mergeCells>
  <pageMargins left="0.70866141732283472" right="0.31496062992125984" top="0.15748031496062992" bottom="0.15748031496062992" header="0.31496062992125984" footer="0.31496062992125984"/>
  <pageSetup paperSize="9" scale="66" fitToHeight="0" orientation="portrait" r:id="rId1"/>
</worksheet>
</file>

<file path=xl/worksheets/sheet15.xml><?xml version="1.0" encoding="utf-8"?>
<worksheet xmlns="http://schemas.openxmlformats.org/spreadsheetml/2006/main" xmlns:r="http://schemas.openxmlformats.org/officeDocument/2006/relationships">
  <sheetPr>
    <pageSetUpPr fitToPage="1"/>
  </sheetPr>
  <dimension ref="A1:D20"/>
  <sheetViews>
    <sheetView tabSelected="1" workbookViewId="0">
      <selection activeCell="B4" sqref="B4"/>
    </sheetView>
  </sheetViews>
  <sheetFormatPr defaultColWidth="14.7109375" defaultRowHeight="16.5"/>
  <cols>
    <col min="1" max="1" width="8.28515625" style="134" customWidth="1"/>
    <col min="2" max="2" width="63.28515625" style="134" customWidth="1"/>
    <col min="3" max="3" width="18" style="134" customWidth="1"/>
    <col min="4" max="4" width="16.5703125" style="134" customWidth="1"/>
    <col min="5" max="254" width="14.7109375" style="134"/>
    <col min="255" max="255" width="8.28515625" style="134" customWidth="1"/>
    <col min="256" max="256" width="53.140625" style="134" customWidth="1"/>
    <col min="257" max="257" width="18" style="134" customWidth="1"/>
    <col min="258" max="259" width="17.5703125" style="134" customWidth="1"/>
    <col min="260" max="260" width="32.28515625" style="134" customWidth="1"/>
    <col min="261" max="510" width="14.7109375" style="134"/>
    <col min="511" max="511" width="8.28515625" style="134" customWidth="1"/>
    <col min="512" max="512" width="53.140625" style="134" customWidth="1"/>
    <col min="513" max="513" width="18" style="134" customWidth="1"/>
    <col min="514" max="515" width="17.5703125" style="134" customWidth="1"/>
    <col min="516" max="516" width="32.28515625" style="134" customWidth="1"/>
    <col min="517" max="766" width="14.7109375" style="134"/>
    <col min="767" max="767" width="8.28515625" style="134" customWidth="1"/>
    <col min="768" max="768" width="53.140625" style="134" customWidth="1"/>
    <col min="769" max="769" width="18" style="134" customWidth="1"/>
    <col min="770" max="771" width="17.5703125" style="134" customWidth="1"/>
    <col min="772" max="772" width="32.28515625" style="134" customWidth="1"/>
    <col min="773" max="1022" width="14.7109375" style="134"/>
    <col min="1023" max="1023" width="8.28515625" style="134" customWidth="1"/>
    <col min="1024" max="1024" width="53.140625" style="134" customWidth="1"/>
    <col min="1025" max="1025" width="18" style="134" customWidth="1"/>
    <col min="1026" max="1027" width="17.5703125" style="134" customWidth="1"/>
    <col min="1028" max="1028" width="32.28515625" style="134" customWidth="1"/>
    <col min="1029" max="1278" width="14.7109375" style="134"/>
    <col min="1279" max="1279" width="8.28515625" style="134" customWidth="1"/>
    <col min="1280" max="1280" width="53.140625" style="134" customWidth="1"/>
    <col min="1281" max="1281" width="18" style="134" customWidth="1"/>
    <col min="1282" max="1283" width="17.5703125" style="134" customWidth="1"/>
    <col min="1284" max="1284" width="32.28515625" style="134" customWidth="1"/>
    <col min="1285" max="1534" width="14.7109375" style="134"/>
    <col min="1535" max="1535" width="8.28515625" style="134" customWidth="1"/>
    <col min="1536" max="1536" width="53.140625" style="134" customWidth="1"/>
    <col min="1537" max="1537" width="18" style="134" customWidth="1"/>
    <col min="1538" max="1539" width="17.5703125" style="134" customWidth="1"/>
    <col min="1540" max="1540" width="32.28515625" style="134" customWidth="1"/>
    <col min="1541" max="1790" width="14.7109375" style="134"/>
    <col min="1791" max="1791" width="8.28515625" style="134" customWidth="1"/>
    <col min="1792" max="1792" width="53.140625" style="134" customWidth="1"/>
    <col min="1793" max="1793" width="18" style="134" customWidth="1"/>
    <col min="1794" max="1795" width="17.5703125" style="134" customWidth="1"/>
    <col min="1796" max="1796" width="32.28515625" style="134" customWidth="1"/>
    <col min="1797" max="2046" width="14.7109375" style="134"/>
    <col min="2047" max="2047" width="8.28515625" style="134" customWidth="1"/>
    <col min="2048" max="2048" width="53.140625" style="134" customWidth="1"/>
    <col min="2049" max="2049" width="18" style="134" customWidth="1"/>
    <col min="2050" max="2051" width="17.5703125" style="134" customWidth="1"/>
    <col min="2052" max="2052" width="32.28515625" style="134" customWidth="1"/>
    <col min="2053" max="2302" width="14.7109375" style="134"/>
    <col min="2303" max="2303" width="8.28515625" style="134" customWidth="1"/>
    <col min="2304" max="2304" width="53.140625" style="134" customWidth="1"/>
    <col min="2305" max="2305" width="18" style="134" customWidth="1"/>
    <col min="2306" max="2307" width="17.5703125" style="134" customWidth="1"/>
    <col min="2308" max="2308" width="32.28515625" style="134" customWidth="1"/>
    <col min="2309" max="2558" width="14.7109375" style="134"/>
    <col min="2559" max="2559" width="8.28515625" style="134" customWidth="1"/>
    <col min="2560" max="2560" width="53.140625" style="134" customWidth="1"/>
    <col min="2561" max="2561" width="18" style="134" customWidth="1"/>
    <col min="2562" max="2563" width="17.5703125" style="134" customWidth="1"/>
    <col min="2564" max="2564" width="32.28515625" style="134" customWidth="1"/>
    <col min="2565" max="2814" width="14.7109375" style="134"/>
    <col min="2815" max="2815" width="8.28515625" style="134" customWidth="1"/>
    <col min="2816" max="2816" width="53.140625" style="134" customWidth="1"/>
    <col min="2817" max="2817" width="18" style="134" customWidth="1"/>
    <col min="2818" max="2819" width="17.5703125" style="134" customWidth="1"/>
    <col min="2820" max="2820" width="32.28515625" style="134" customWidth="1"/>
    <col min="2821" max="3070" width="14.7109375" style="134"/>
    <col min="3071" max="3071" width="8.28515625" style="134" customWidth="1"/>
    <col min="3072" max="3072" width="53.140625" style="134" customWidth="1"/>
    <col min="3073" max="3073" width="18" style="134" customWidth="1"/>
    <col min="3074" max="3075" width="17.5703125" style="134" customWidth="1"/>
    <col min="3076" max="3076" width="32.28515625" style="134" customWidth="1"/>
    <col min="3077" max="3326" width="14.7109375" style="134"/>
    <col min="3327" max="3327" width="8.28515625" style="134" customWidth="1"/>
    <col min="3328" max="3328" width="53.140625" style="134" customWidth="1"/>
    <col min="3329" max="3329" width="18" style="134" customWidth="1"/>
    <col min="3330" max="3331" width="17.5703125" style="134" customWidth="1"/>
    <col min="3332" max="3332" width="32.28515625" style="134" customWidth="1"/>
    <col min="3333" max="3582" width="14.7109375" style="134"/>
    <col min="3583" max="3583" width="8.28515625" style="134" customWidth="1"/>
    <col min="3584" max="3584" width="53.140625" style="134" customWidth="1"/>
    <col min="3585" max="3585" width="18" style="134" customWidth="1"/>
    <col min="3586" max="3587" width="17.5703125" style="134" customWidth="1"/>
    <col min="3588" max="3588" width="32.28515625" style="134" customWidth="1"/>
    <col min="3589" max="3838" width="14.7109375" style="134"/>
    <col min="3839" max="3839" width="8.28515625" style="134" customWidth="1"/>
    <col min="3840" max="3840" width="53.140625" style="134" customWidth="1"/>
    <col min="3841" max="3841" width="18" style="134" customWidth="1"/>
    <col min="3842" max="3843" width="17.5703125" style="134" customWidth="1"/>
    <col min="3844" max="3844" width="32.28515625" style="134" customWidth="1"/>
    <col min="3845" max="4094" width="14.7109375" style="134"/>
    <col min="4095" max="4095" width="8.28515625" style="134" customWidth="1"/>
    <col min="4096" max="4096" width="53.140625" style="134" customWidth="1"/>
    <col min="4097" max="4097" width="18" style="134" customWidth="1"/>
    <col min="4098" max="4099" width="17.5703125" style="134" customWidth="1"/>
    <col min="4100" max="4100" width="32.28515625" style="134" customWidth="1"/>
    <col min="4101" max="4350" width="14.7109375" style="134"/>
    <col min="4351" max="4351" width="8.28515625" style="134" customWidth="1"/>
    <col min="4352" max="4352" width="53.140625" style="134" customWidth="1"/>
    <col min="4353" max="4353" width="18" style="134" customWidth="1"/>
    <col min="4354" max="4355" width="17.5703125" style="134" customWidth="1"/>
    <col min="4356" max="4356" width="32.28515625" style="134" customWidth="1"/>
    <col min="4357" max="4606" width="14.7109375" style="134"/>
    <col min="4607" max="4607" width="8.28515625" style="134" customWidth="1"/>
    <col min="4608" max="4608" width="53.140625" style="134" customWidth="1"/>
    <col min="4609" max="4609" width="18" style="134" customWidth="1"/>
    <col min="4610" max="4611" width="17.5703125" style="134" customWidth="1"/>
    <col min="4612" max="4612" width="32.28515625" style="134" customWidth="1"/>
    <col min="4613" max="4862" width="14.7109375" style="134"/>
    <col min="4863" max="4863" width="8.28515625" style="134" customWidth="1"/>
    <col min="4864" max="4864" width="53.140625" style="134" customWidth="1"/>
    <col min="4865" max="4865" width="18" style="134" customWidth="1"/>
    <col min="4866" max="4867" width="17.5703125" style="134" customWidth="1"/>
    <col min="4868" max="4868" width="32.28515625" style="134" customWidth="1"/>
    <col min="4869" max="5118" width="14.7109375" style="134"/>
    <col min="5119" max="5119" width="8.28515625" style="134" customWidth="1"/>
    <col min="5120" max="5120" width="53.140625" style="134" customWidth="1"/>
    <col min="5121" max="5121" width="18" style="134" customWidth="1"/>
    <col min="5122" max="5123" width="17.5703125" style="134" customWidth="1"/>
    <col min="5124" max="5124" width="32.28515625" style="134" customWidth="1"/>
    <col min="5125" max="5374" width="14.7109375" style="134"/>
    <col min="5375" max="5375" width="8.28515625" style="134" customWidth="1"/>
    <col min="5376" max="5376" width="53.140625" style="134" customWidth="1"/>
    <col min="5377" max="5377" width="18" style="134" customWidth="1"/>
    <col min="5378" max="5379" width="17.5703125" style="134" customWidth="1"/>
    <col min="5380" max="5380" width="32.28515625" style="134" customWidth="1"/>
    <col min="5381" max="5630" width="14.7109375" style="134"/>
    <col min="5631" max="5631" width="8.28515625" style="134" customWidth="1"/>
    <col min="5632" max="5632" width="53.140625" style="134" customWidth="1"/>
    <col min="5633" max="5633" width="18" style="134" customWidth="1"/>
    <col min="5634" max="5635" width="17.5703125" style="134" customWidth="1"/>
    <col min="5636" max="5636" width="32.28515625" style="134" customWidth="1"/>
    <col min="5637" max="5886" width="14.7109375" style="134"/>
    <col min="5887" max="5887" width="8.28515625" style="134" customWidth="1"/>
    <col min="5888" max="5888" width="53.140625" style="134" customWidth="1"/>
    <col min="5889" max="5889" width="18" style="134" customWidth="1"/>
    <col min="5890" max="5891" width="17.5703125" style="134" customWidth="1"/>
    <col min="5892" max="5892" width="32.28515625" style="134" customWidth="1"/>
    <col min="5893" max="6142" width="14.7109375" style="134"/>
    <col min="6143" max="6143" width="8.28515625" style="134" customWidth="1"/>
    <col min="6144" max="6144" width="53.140625" style="134" customWidth="1"/>
    <col min="6145" max="6145" width="18" style="134" customWidth="1"/>
    <col min="6146" max="6147" width="17.5703125" style="134" customWidth="1"/>
    <col min="6148" max="6148" width="32.28515625" style="134" customWidth="1"/>
    <col min="6149" max="6398" width="14.7109375" style="134"/>
    <col min="6399" max="6399" width="8.28515625" style="134" customWidth="1"/>
    <col min="6400" max="6400" width="53.140625" style="134" customWidth="1"/>
    <col min="6401" max="6401" width="18" style="134" customWidth="1"/>
    <col min="6402" max="6403" width="17.5703125" style="134" customWidth="1"/>
    <col min="6404" max="6404" width="32.28515625" style="134" customWidth="1"/>
    <col min="6405" max="6654" width="14.7109375" style="134"/>
    <col min="6655" max="6655" width="8.28515625" style="134" customWidth="1"/>
    <col min="6656" max="6656" width="53.140625" style="134" customWidth="1"/>
    <col min="6657" max="6657" width="18" style="134" customWidth="1"/>
    <col min="6658" max="6659" width="17.5703125" style="134" customWidth="1"/>
    <col min="6660" max="6660" width="32.28515625" style="134" customWidth="1"/>
    <col min="6661" max="6910" width="14.7109375" style="134"/>
    <col min="6911" max="6911" width="8.28515625" style="134" customWidth="1"/>
    <col min="6912" max="6912" width="53.140625" style="134" customWidth="1"/>
    <col min="6913" max="6913" width="18" style="134" customWidth="1"/>
    <col min="6914" max="6915" width="17.5703125" style="134" customWidth="1"/>
    <col min="6916" max="6916" width="32.28515625" style="134" customWidth="1"/>
    <col min="6917" max="7166" width="14.7109375" style="134"/>
    <col min="7167" max="7167" width="8.28515625" style="134" customWidth="1"/>
    <col min="7168" max="7168" width="53.140625" style="134" customWidth="1"/>
    <col min="7169" max="7169" width="18" style="134" customWidth="1"/>
    <col min="7170" max="7171" width="17.5703125" style="134" customWidth="1"/>
    <col min="7172" max="7172" width="32.28515625" style="134" customWidth="1"/>
    <col min="7173" max="7422" width="14.7109375" style="134"/>
    <col min="7423" max="7423" width="8.28515625" style="134" customWidth="1"/>
    <col min="7424" max="7424" width="53.140625" style="134" customWidth="1"/>
    <col min="7425" max="7425" width="18" style="134" customWidth="1"/>
    <col min="7426" max="7427" width="17.5703125" style="134" customWidth="1"/>
    <col min="7428" max="7428" width="32.28515625" style="134" customWidth="1"/>
    <col min="7429" max="7678" width="14.7109375" style="134"/>
    <col min="7679" max="7679" width="8.28515625" style="134" customWidth="1"/>
    <col min="7680" max="7680" width="53.140625" style="134" customWidth="1"/>
    <col min="7681" max="7681" width="18" style="134" customWidth="1"/>
    <col min="7682" max="7683" width="17.5703125" style="134" customWidth="1"/>
    <col min="7684" max="7684" width="32.28515625" style="134" customWidth="1"/>
    <col min="7685" max="7934" width="14.7109375" style="134"/>
    <col min="7935" max="7935" width="8.28515625" style="134" customWidth="1"/>
    <col min="7936" max="7936" width="53.140625" style="134" customWidth="1"/>
    <col min="7937" max="7937" width="18" style="134" customWidth="1"/>
    <col min="7938" max="7939" width="17.5703125" style="134" customWidth="1"/>
    <col min="7940" max="7940" width="32.28515625" style="134" customWidth="1"/>
    <col min="7941" max="8190" width="14.7109375" style="134"/>
    <col min="8191" max="8191" width="8.28515625" style="134" customWidth="1"/>
    <col min="8192" max="8192" width="53.140625" style="134" customWidth="1"/>
    <col min="8193" max="8193" width="18" style="134" customWidth="1"/>
    <col min="8194" max="8195" width="17.5703125" style="134" customWidth="1"/>
    <col min="8196" max="8196" width="32.28515625" style="134" customWidth="1"/>
    <col min="8197" max="8446" width="14.7109375" style="134"/>
    <col min="8447" max="8447" width="8.28515625" style="134" customWidth="1"/>
    <col min="8448" max="8448" width="53.140625" style="134" customWidth="1"/>
    <col min="8449" max="8449" width="18" style="134" customWidth="1"/>
    <col min="8450" max="8451" width="17.5703125" style="134" customWidth="1"/>
    <col min="8452" max="8452" width="32.28515625" style="134" customWidth="1"/>
    <col min="8453" max="8702" width="14.7109375" style="134"/>
    <col min="8703" max="8703" width="8.28515625" style="134" customWidth="1"/>
    <col min="8704" max="8704" width="53.140625" style="134" customWidth="1"/>
    <col min="8705" max="8705" width="18" style="134" customWidth="1"/>
    <col min="8706" max="8707" width="17.5703125" style="134" customWidth="1"/>
    <col min="8708" max="8708" width="32.28515625" style="134" customWidth="1"/>
    <col min="8709" max="8958" width="14.7109375" style="134"/>
    <col min="8959" max="8959" width="8.28515625" style="134" customWidth="1"/>
    <col min="8960" max="8960" width="53.140625" style="134" customWidth="1"/>
    <col min="8961" max="8961" width="18" style="134" customWidth="1"/>
    <col min="8962" max="8963" width="17.5703125" style="134" customWidth="1"/>
    <col min="8964" max="8964" width="32.28515625" style="134" customWidth="1"/>
    <col min="8965" max="9214" width="14.7109375" style="134"/>
    <col min="9215" max="9215" width="8.28515625" style="134" customWidth="1"/>
    <col min="9216" max="9216" width="53.140625" style="134" customWidth="1"/>
    <col min="9217" max="9217" width="18" style="134" customWidth="1"/>
    <col min="9218" max="9219" width="17.5703125" style="134" customWidth="1"/>
    <col min="9220" max="9220" width="32.28515625" style="134" customWidth="1"/>
    <col min="9221" max="9470" width="14.7109375" style="134"/>
    <col min="9471" max="9471" width="8.28515625" style="134" customWidth="1"/>
    <col min="9472" max="9472" width="53.140625" style="134" customWidth="1"/>
    <col min="9473" max="9473" width="18" style="134" customWidth="1"/>
    <col min="9474" max="9475" width="17.5703125" style="134" customWidth="1"/>
    <col min="9476" max="9476" width="32.28515625" style="134" customWidth="1"/>
    <col min="9477" max="9726" width="14.7109375" style="134"/>
    <col min="9727" max="9727" width="8.28515625" style="134" customWidth="1"/>
    <col min="9728" max="9728" width="53.140625" style="134" customWidth="1"/>
    <col min="9729" max="9729" width="18" style="134" customWidth="1"/>
    <col min="9730" max="9731" width="17.5703125" style="134" customWidth="1"/>
    <col min="9732" max="9732" width="32.28515625" style="134" customWidth="1"/>
    <col min="9733" max="9982" width="14.7109375" style="134"/>
    <col min="9983" max="9983" width="8.28515625" style="134" customWidth="1"/>
    <col min="9984" max="9984" width="53.140625" style="134" customWidth="1"/>
    <col min="9985" max="9985" width="18" style="134" customWidth="1"/>
    <col min="9986" max="9987" width="17.5703125" style="134" customWidth="1"/>
    <col min="9988" max="9988" width="32.28515625" style="134" customWidth="1"/>
    <col min="9989" max="10238" width="14.7109375" style="134"/>
    <col min="10239" max="10239" width="8.28515625" style="134" customWidth="1"/>
    <col min="10240" max="10240" width="53.140625" style="134" customWidth="1"/>
    <col min="10241" max="10241" width="18" style="134" customWidth="1"/>
    <col min="10242" max="10243" width="17.5703125" style="134" customWidth="1"/>
    <col min="10244" max="10244" width="32.28515625" style="134" customWidth="1"/>
    <col min="10245" max="10494" width="14.7109375" style="134"/>
    <col min="10495" max="10495" width="8.28515625" style="134" customWidth="1"/>
    <col min="10496" max="10496" width="53.140625" style="134" customWidth="1"/>
    <col min="10497" max="10497" width="18" style="134" customWidth="1"/>
    <col min="10498" max="10499" width="17.5703125" style="134" customWidth="1"/>
    <col min="10500" max="10500" width="32.28515625" style="134" customWidth="1"/>
    <col min="10501" max="10750" width="14.7109375" style="134"/>
    <col min="10751" max="10751" width="8.28515625" style="134" customWidth="1"/>
    <col min="10752" max="10752" width="53.140625" style="134" customWidth="1"/>
    <col min="10753" max="10753" width="18" style="134" customWidth="1"/>
    <col min="10754" max="10755" width="17.5703125" style="134" customWidth="1"/>
    <col min="10756" max="10756" width="32.28515625" style="134" customWidth="1"/>
    <col min="10757" max="11006" width="14.7109375" style="134"/>
    <col min="11007" max="11007" width="8.28515625" style="134" customWidth="1"/>
    <col min="11008" max="11008" width="53.140625" style="134" customWidth="1"/>
    <col min="11009" max="11009" width="18" style="134" customWidth="1"/>
    <col min="11010" max="11011" width="17.5703125" style="134" customWidth="1"/>
    <col min="11012" max="11012" width="32.28515625" style="134" customWidth="1"/>
    <col min="11013" max="11262" width="14.7109375" style="134"/>
    <col min="11263" max="11263" width="8.28515625" style="134" customWidth="1"/>
    <col min="11264" max="11264" width="53.140625" style="134" customWidth="1"/>
    <col min="11265" max="11265" width="18" style="134" customWidth="1"/>
    <col min="11266" max="11267" width="17.5703125" style="134" customWidth="1"/>
    <col min="11268" max="11268" width="32.28515625" style="134" customWidth="1"/>
    <col min="11269" max="11518" width="14.7109375" style="134"/>
    <col min="11519" max="11519" width="8.28515625" style="134" customWidth="1"/>
    <col min="11520" max="11520" width="53.140625" style="134" customWidth="1"/>
    <col min="11521" max="11521" width="18" style="134" customWidth="1"/>
    <col min="11522" max="11523" width="17.5703125" style="134" customWidth="1"/>
    <col min="11524" max="11524" width="32.28515625" style="134" customWidth="1"/>
    <col min="11525" max="11774" width="14.7109375" style="134"/>
    <col min="11775" max="11775" width="8.28515625" style="134" customWidth="1"/>
    <col min="11776" max="11776" width="53.140625" style="134" customWidth="1"/>
    <col min="11777" max="11777" width="18" style="134" customWidth="1"/>
    <col min="11778" max="11779" width="17.5703125" style="134" customWidth="1"/>
    <col min="11780" max="11780" width="32.28515625" style="134" customWidth="1"/>
    <col min="11781" max="12030" width="14.7109375" style="134"/>
    <col min="12031" max="12031" width="8.28515625" style="134" customWidth="1"/>
    <col min="12032" max="12032" width="53.140625" style="134" customWidth="1"/>
    <col min="12033" max="12033" width="18" style="134" customWidth="1"/>
    <col min="12034" max="12035" width="17.5703125" style="134" customWidth="1"/>
    <col min="12036" max="12036" width="32.28515625" style="134" customWidth="1"/>
    <col min="12037" max="12286" width="14.7109375" style="134"/>
    <col min="12287" max="12287" width="8.28515625" style="134" customWidth="1"/>
    <col min="12288" max="12288" width="53.140625" style="134" customWidth="1"/>
    <col min="12289" max="12289" width="18" style="134" customWidth="1"/>
    <col min="12290" max="12291" width="17.5703125" style="134" customWidth="1"/>
    <col min="12292" max="12292" width="32.28515625" style="134" customWidth="1"/>
    <col min="12293" max="12542" width="14.7109375" style="134"/>
    <col min="12543" max="12543" width="8.28515625" style="134" customWidth="1"/>
    <col min="12544" max="12544" width="53.140625" style="134" customWidth="1"/>
    <col min="12545" max="12545" width="18" style="134" customWidth="1"/>
    <col min="12546" max="12547" width="17.5703125" style="134" customWidth="1"/>
    <col min="12548" max="12548" width="32.28515625" style="134" customWidth="1"/>
    <col min="12549" max="12798" width="14.7109375" style="134"/>
    <col min="12799" max="12799" width="8.28515625" style="134" customWidth="1"/>
    <col min="12800" max="12800" width="53.140625" style="134" customWidth="1"/>
    <col min="12801" max="12801" width="18" style="134" customWidth="1"/>
    <col min="12802" max="12803" width="17.5703125" style="134" customWidth="1"/>
    <col min="12804" max="12804" width="32.28515625" style="134" customWidth="1"/>
    <col min="12805" max="13054" width="14.7109375" style="134"/>
    <col min="13055" max="13055" width="8.28515625" style="134" customWidth="1"/>
    <col min="13056" max="13056" width="53.140625" style="134" customWidth="1"/>
    <col min="13057" max="13057" width="18" style="134" customWidth="1"/>
    <col min="13058" max="13059" width="17.5703125" style="134" customWidth="1"/>
    <col min="13060" max="13060" width="32.28515625" style="134" customWidth="1"/>
    <col min="13061" max="13310" width="14.7109375" style="134"/>
    <col min="13311" max="13311" width="8.28515625" style="134" customWidth="1"/>
    <col min="13312" max="13312" width="53.140625" style="134" customWidth="1"/>
    <col min="13313" max="13313" width="18" style="134" customWidth="1"/>
    <col min="13314" max="13315" width="17.5703125" style="134" customWidth="1"/>
    <col min="13316" max="13316" width="32.28515625" style="134" customWidth="1"/>
    <col min="13317" max="13566" width="14.7109375" style="134"/>
    <col min="13567" max="13567" width="8.28515625" style="134" customWidth="1"/>
    <col min="13568" max="13568" width="53.140625" style="134" customWidth="1"/>
    <col min="13569" max="13569" width="18" style="134" customWidth="1"/>
    <col min="13570" max="13571" width="17.5703125" style="134" customWidth="1"/>
    <col min="13572" max="13572" width="32.28515625" style="134" customWidth="1"/>
    <col min="13573" max="13822" width="14.7109375" style="134"/>
    <col min="13823" max="13823" width="8.28515625" style="134" customWidth="1"/>
    <col min="13824" max="13824" width="53.140625" style="134" customWidth="1"/>
    <col min="13825" max="13825" width="18" style="134" customWidth="1"/>
    <col min="13826" max="13827" width="17.5703125" style="134" customWidth="1"/>
    <col min="13828" max="13828" width="32.28515625" style="134" customWidth="1"/>
    <col min="13829" max="14078" width="14.7109375" style="134"/>
    <col min="14079" max="14079" width="8.28515625" style="134" customWidth="1"/>
    <col min="14080" max="14080" width="53.140625" style="134" customWidth="1"/>
    <col min="14081" max="14081" width="18" style="134" customWidth="1"/>
    <col min="14082" max="14083" width="17.5703125" style="134" customWidth="1"/>
    <col min="14084" max="14084" width="32.28515625" style="134" customWidth="1"/>
    <col min="14085" max="14334" width="14.7109375" style="134"/>
    <col min="14335" max="14335" width="8.28515625" style="134" customWidth="1"/>
    <col min="14336" max="14336" width="53.140625" style="134" customWidth="1"/>
    <col min="14337" max="14337" width="18" style="134" customWidth="1"/>
    <col min="14338" max="14339" width="17.5703125" style="134" customWidth="1"/>
    <col min="14340" max="14340" width="32.28515625" style="134" customWidth="1"/>
    <col min="14341" max="14590" width="14.7109375" style="134"/>
    <col min="14591" max="14591" width="8.28515625" style="134" customWidth="1"/>
    <col min="14592" max="14592" width="53.140625" style="134" customWidth="1"/>
    <col min="14593" max="14593" width="18" style="134" customWidth="1"/>
    <col min="14594" max="14595" width="17.5703125" style="134" customWidth="1"/>
    <col min="14596" max="14596" width="32.28515625" style="134" customWidth="1"/>
    <col min="14597" max="14846" width="14.7109375" style="134"/>
    <col min="14847" max="14847" width="8.28515625" style="134" customWidth="1"/>
    <col min="14848" max="14848" width="53.140625" style="134" customWidth="1"/>
    <col min="14849" max="14849" width="18" style="134" customWidth="1"/>
    <col min="14850" max="14851" width="17.5703125" style="134" customWidth="1"/>
    <col min="14852" max="14852" width="32.28515625" style="134" customWidth="1"/>
    <col min="14853" max="15102" width="14.7109375" style="134"/>
    <col min="15103" max="15103" width="8.28515625" style="134" customWidth="1"/>
    <col min="15104" max="15104" width="53.140625" style="134" customWidth="1"/>
    <col min="15105" max="15105" width="18" style="134" customWidth="1"/>
    <col min="15106" max="15107" width="17.5703125" style="134" customWidth="1"/>
    <col min="15108" max="15108" width="32.28515625" style="134" customWidth="1"/>
    <col min="15109" max="15358" width="14.7109375" style="134"/>
    <col min="15359" max="15359" width="8.28515625" style="134" customWidth="1"/>
    <col min="15360" max="15360" width="53.140625" style="134" customWidth="1"/>
    <col min="15361" max="15361" width="18" style="134" customWidth="1"/>
    <col min="15362" max="15363" width="17.5703125" style="134" customWidth="1"/>
    <col min="15364" max="15364" width="32.28515625" style="134" customWidth="1"/>
    <col min="15365" max="15614" width="14.7109375" style="134"/>
    <col min="15615" max="15615" width="8.28515625" style="134" customWidth="1"/>
    <col min="15616" max="15616" width="53.140625" style="134" customWidth="1"/>
    <col min="15617" max="15617" width="18" style="134" customWidth="1"/>
    <col min="15618" max="15619" width="17.5703125" style="134" customWidth="1"/>
    <col min="15620" max="15620" width="32.28515625" style="134" customWidth="1"/>
    <col min="15621" max="15870" width="14.7109375" style="134"/>
    <col min="15871" max="15871" width="8.28515625" style="134" customWidth="1"/>
    <col min="15872" max="15872" width="53.140625" style="134" customWidth="1"/>
    <col min="15873" max="15873" width="18" style="134" customWidth="1"/>
    <col min="15874" max="15875" width="17.5703125" style="134" customWidth="1"/>
    <col min="15876" max="15876" width="32.28515625" style="134" customWidth="1"/>
    <col min="15877" max="16126" width="14.7109375" style="134"/>
    <col min="16127" max="16127" width="8.28515625" style="134" customWidth="1"/>
    <col min="16128" max="16128" width="53.140625" style="134" customWidth="1"/>
    <col min="16129" max="16129" width="18" style="134" customWidth="1"/>
    <col min="16130" max="16131" width="17.5703125" style="134" customWidth="1"/>
    <col min="16132" max="16132" width="32.28515625" style="134" customWidth="1"/>
    <col min="16133" max="16384" width="14.7109375" style="134"/>
  </cols>
  <sheetData>
    <row r="1" spans="1:4">
      <c r="B1" s="281" t="s">
        <v>639</v>
      </c>
      <c r="C1" s="281"/>
      <c r="D1" s="281"/>
    </row>
    <row r="2" spans="1:4" ht="19.5" customHeight="1">
      <c r="B2" s="282" t="s">
        <v>1152</v>
      </c>
      <c r="C2" s="282"/>
      <c r="D2" s="282"/>
    </row>
    <row r="3" spans="1:4">
      <c r="B3" s="281" t="s">
        <v>1147</v>
      </c>
      <c r="C3" s="281"/>
      <c r="D3" s="281"/>
    </row>
    <row r="4" spans="1:4">
      <c r="B4" s="135"/>
      <c r="C4" s="135"/>
    </row>
    <row r="5" spans="1:4" ht="55.5" customHeight="1">
      <c r="A5" s="283" t="s">
        <v>640</v>
      </c>
      <c r="B5" s="283"/>
      <c r="C5" s="283"/>
      <c r="D5" s="283"/>
    </row>
    <row r="6" spans="1:4" ht="28.5" customHeight="1">
      <c r="A6" s="284" t="s">
        <v>629</v>
      </c>
      <c r="B6" s="284"/>
      <c r="C6" s="284"/>
    </row>
    <row r="7" spans="1:4" ht="16.5" customHeight="1">
      <c r="A7" s="136" t="s">
        <v>630</v>
      </c>
      <c r="B7" s="136" t="s">
        <v>631</v>
      </c>
      <c r="C7" s="136"/>
    </row>
    <row r="8" spans="1:4">
      <c r="A8" s="137"/>
      <c r="D8" s="111" t="s">
        <v>641</v>
      </c>
    </row>
    <row r="9" spans="1:4" s="138" customFormat="1" ht="49.5">
      <c r="A9" s="110" t="s">
        <v>632</v>
      </c>
      <c r="B9" s="110" t="s">
        <v>633</v>
      </c>
      <c r="C9" s="110" t="s">
        <v>575</v>
      </c>
      <c r="D9" s="16" t="s">
        <v>576</v>
      </c>
    </row>
    <row r="10" spans="1:4" s="138" customFormat="1">
      <c r="A10" s="110">
        <v>1</v>
      </c>
      <c r="B10" s="110">
        <v>2</v>
      </c>
      <c r="C10" s="110">
        <v>3</v>
      </c>
      <c r="D10" s="110">
        <v>4</v>
      </c>
    </row>
    <row r="11" spans="1:4" ht="33">
      <c r="A11" s="110">
        <v>1</v>
      </c>
      <c r="B11" s="139" t="s">
        <v>634</v>
      </c>
      <c r="C11" s="140">
        <v>20000</v>
      </c>
      <c r="D11" s="140">
        <v>20000</v>
      </c>
    </row>
    <row r="12" spans="1:4">
      <c r="A12" s="141"/>
      <c r="B12" s="142" t="s">
        <v>635</v>
      </c>
      <c r="C12" s="143">
        <f>C11</f>
        <v>20000</v>
      </c>
      <c r="D12" s="143">
        <f>D11</f>
        <v>20000</v>
      </c>
    </row>
    <row r="13" spans="1:4">
      <c r="A13" s="137"/>
    </row>
    <row r="14" spans="1:4" ht="42" customHeight="1">
      <c r="A14" s="280" t="s">
        <v>1142</v>
      </c>
      <c r="B14" s="280"/>
      <c r="C14" s="280"/>
      <c r="D14" s="2"/>
    </row>
    <row r="15" spans="1:4" ht="16.5" customHeight="1">
      <c r="A15" s="280" t="s">
        <v>636</v>
      </c>
      <c r="B15" s="280"/>
      <c r="C15" s="280"/>
    </row>
    <row r="17" spans="1:4" s="138" customFormat="1" ht="49.5">
      <c r="A17" s="110" t="s">
        <v>632</v>
      </c>
      <c r="B17" s="110" t="s">
        <v>637</v>
      </c>
      <c r="C17" s="110" t="s">
        <v>575</v>
      </c>
      <c r="D17" s="16" t="s">
        <v>576</v>
      </c>
    </row>
    <row r="18" spans="1:4" s="138" customFormat="1">
      <c r="A18" s="110">
        <v>1</v>
      </c>
      <c r="B18" s="110">
        <v>2</v>
      </c>
      <c r="C18" s="110">
        <v>3</v>
      </c>
      <c r="D18" s="110">
        <v>4</v>
      </c>
    </row>
    <row r="19" spans="1:4" ht="33">
      <c r="A19" s="110">
        <v>1</v>
      </c>
      <c r="B19" s="139" t="s">
        <v>638</v>
      </c>
      <c r="C19" s="140">
        <v>0</v>
      </c>
      <c r="D19" s="140">
        <v>0</v>
      </c>
    </row>
    <row r="20" spans="1:4">
      <c r="A20" s="141"/>
      <c r="B20" s="142" t="s">
        <v>635</v>
      </c>
      <c r="C20" s="143">
        <f>C19</f>
        <v>0</v>
      </c>
      <c r="D20" s="143">
        <f>D19</f>
        <v>0</v>
      </c>
    </row>
  </sheetData>
  <mergeCells count="7">
    <mergeCell ref="A15:C15"/>
    <mergeCell ref="B1:D1"/>
    <mergeCell ref="B2:D2"/>
    <mergeCell ref="B3:D3"/>
    <mergeCell ref="A5:D5"/>
    <mergeCell ref="A6:C6"/>
    <mergeCell ref="A14:C14"/>
  </mergeCells>
  <pageMargins left="0.70866141732283472" right="0.31496062992125984" top="0.35433070866141736" bottom="0.15748031496062992" header="0.31496062992125984" footer="0.31496062992125984"/>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15</vt:i4>
      </vt:variant>
    </vt:vector>
  </HeadingPairs>
  <TitlesOfParts>
    <vt:vector size="15" baseType="lpstr">
      <vt:lpstr>№1</vt:lpstr>
      <vt:lpstr>№2 ист. по кодам </vt:lpstr>
      <vt:lpstr>№3 ист. по кодам групп</vt:lpstr>
      <vt:lpstr>№ 4 по группам</vt:lpstr>
      <vt:lpstr>№ 5 по кодам классиф.</vt:lpstr>
      <vt:lpstr>№6 по кодам видов</vt:lpstr>
      <vt:lpstr>№7 (Р,П)</vt:lpstr>
      <vt:lpstr>№8 (ведомст.)</vt:lpstr>
      <vt:lpstr>№9 (Р,П,Ц)</vt:lpstr>
      <vt:lpstr>№10 (МП)</vt:lpstr>
      <vt:lpstr>№11</vt:lpstr>
      <vt:lpstr>№ 12 (безвозмезд)</vt:lpstr>
      <vt:lpstr>№13 (ПО)</vt:lpstr>
      <vt:lpstr>№14 (АИП)</vt:lpstr>
      <vt:lpstr>№15 (заимств.)</vt:lpstr>
    </vt:vector>
  </TitlesOfParts>
  <Company>ОФ и ЭА Администрация города Торжка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Маслобойщикова</dc:creator>
  <cp:lastModifiedBy>Vershinskaya</cp:lastModifiedBy>
  <cp:lastPrinted>2017-06-16T06:40:20Z</cp:lastPrinted>
  <dcterms:created xsi:type="dcterms:W3CDTF">2007-11-30T05:39:28Z</dcterms:created>
  <dcterms:modified xsi:type="dcterms:W3CDTF">2017-06-16T06:40:40Z</dcterms:modified>
</cp:coreProperties>
</file>